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66925"/>
  <xr:revisionPtr revIDLastSave="0" documentId="13_ncr:1_{E42F56A9-131B-42F7-B6BC-B39388FF24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D PROGRAMA GRAĐENJA ZA 2024." sheetId="2" r:id="rId1"/>
  </sheets>
  <definedNames>
    <definedName name="JR_PAGE_ANCHOR_0_1">#REF!</definedName>
  </definedNames>
  <calcPr calcId="181029"/>
</workbook>
</file>

<file path=xl/calcChain.xml><?xml version="1.0" encoding="utf-8"?>
<calcChain xmlns="http://schemas.openxmlformats.org/spreadsheetml/2006/main">
  <c r="T108" i="2" l="1"/>
  <c r="T103" i="2"/>
  <c r="T51" i="2"/>
  <c r="T52" i="2"/>
  <c r="T40" i="2"/>
  <c r="T39" i="2"/>
  <c r="T33" i="2"/>
  <c r="T34" i="2"/>
  <c r="T54" i="2"/>
  <c r="T31" i="2"/>
  <c r="T32" i="2"/>
  <c r="T37" i="2"/>
  <c r="T38" i="2"/>
  <c r="T41" i="2"/>
  <c r="T42" i="2"/>
  <c r="T44" i="2"/>
  <c r="T45" i="2"/>
  <c r="T46" i="2"/>
  <c r="T47" i="2"/>
  <c r="T48" i="2"/>
  <c r="T49" i="2"/>
  <c r="T50" i="2"/>
  <c r="T53" i="2"/>
  <c r="T57" i="2"/>
  <c r="T58" i="2"/>
  <c r="T59" i="2"/>
  <c r="T60" i="2"/>
  <c r="T61" i="2"/>
  <c r="T62" i="2"/>
  <c r="T63" i="2"/>
  <c r="T64" i="2"/>
  <c r="T65" i="2"/>
  <c r="T69" i="2"/>
  <c r="T70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4" i="2"/>
  <c r="T107" i="2"/>
  <c r="T109" i="2"/>
  <c r="T110" i="2"/>
  <c r="T112" i="2"/>
  <c r="T113" i="2"/>
  <c r="T115" i="2"/>
  <c r="T117" i="2"/>
  <c r="T118" i="2"/>
  <c r="T119" i="2"/>
  <c r="R30" i="2"/>
  <c r="R29" i="2" s="1"/>
  <c r="R111" i="2"/>
  <c r="T111" i="2" s="1"/>
  <c r="R71" i="2"/>
  <c r="T71" i="2" s="1"/>
  <c r="R43" i="2"/>
  <c r="T43" i="2" s="1"/>
  <c r="R28" i="2" l="1"/>
  <c r="T28" i="2" s="1"/>
  <c r="T29" i="2"/>
  <c r="T30" i="2"/>
  <c r="R27" i="2"/>
  <c r="T27" i="2" s="1"/>
</calcChain>
</file>

<file path=xl/sharedStrings.xml><?xml version="1.0" encoding="utf-8"?>
<sst xmlns="http://schemas.openxmlformats.org/spreadsheetml/2006/main" count="183" uniqueCount="122">
  <si>
    <t>GRAD ČAZMA</t>
  </si>
  <si>
    <t>BROJ KONTA</t>
  </si>
  <si>
    <t>VRSTA RASHODA / IZDATAKA</t>
  </si>
  <si>
    <t>UKUPNO RASHODI / IZDACI</t>
  </si>
  <si>
    <t>Program 1013 Program građenja komunalne infrastrukture</t>
  </si>
  <si>
    <t>Aktivnost A101301 Legalizacija komunalne infrastrukture</t>
  </si>
  <si>
    <t>Izvor 1.1. Opći prihodi i primici</t>
  </si>
  <si>
    <t>323</t>
  </si>
  <si>
    <t>Rashodi za usluge</t>
  </si>
  <si>
    <t>3237</t>
  </si>
  <si>
    <t>Intelektualne i osobne usluge</t>
  </si>
  <si>
    <t>329</t>
  </si>
  <si>
    <t>Ostali nespomenuti rashodi poslovanja</t>
  </si>
  <si>
    <t>3295</t>
  </si>
  <si>
    <t>Pristojbe i naknade</t>
  </si>
  <si>
    <t>Kapitalni projekt K101302 Projekti komunalne infrastrukture</t>
  </si>
  <si>
    <t>412</t>
  </si>
  <si>
    <t>Nematerijalna imovina</t>
  </si>
  <si>
    <t>4124</t>
  </si>
  <si>
    <t>Ostala prava</t>
  </si>
  <si>
    <t>Kapitalni projekt K101303 Nerazvrstane ceste</t>
  </si>
  <si>
    <t>421</t>
  </si>
  <si>
    <t>Građevinski objekti</t>
  </si>
  <si>
    <t>4213</t>
  </si>
  <si>
    <t>Izvor 5.2.001 Pomoći EU</t>
  </si>
  <si>
    <t>Kapitalni projekt K101304 Groblja</t>
  </si>
  <si>
    <t>411</t>
  </si>
  <si>
    <t>Materijalna imovina - prirodna bogatstva</t>
  </si>
  <si>
    <t>4111</t>
  </si>
  <si>
    <t>Zemljište</t>
  </si>
  <si>
    <t>4214</t>
  </si>
  <si>
    <t>Kapitalni projekt K101305 Javna rasvjeta</t>
  </si>
  <si>
    <t>Kapitalni projekt K101306 Javne zelene površine</t>
  </si>
  <si>
    <t>Kapitalni projekt K101307 Javna parkirališta</t>
  </si>
  <si>
    <t>Kapitalni projekt K101308 Aerodrom Grabovnica</t>
  </si>
  <si>
    <t>4212</t>
  </si>
  <si>
    <t>Poslovni objekti</t>
  </si>
  <si>
    <t>Kapitalni projekt K101309 Građevine i uređaji javne namjene</t>
  </si>
  <si>
    <t>422</t>
  </si>
  <si>
    <t>Postrojenja i oprema</t>
  </si>
  <si>
    <t>4223</t>
  </si>
  <si>
    <t>Kapitalni projekt K101312 Komunalna vozila i oprema</t>
  </si>
  <si>
    <t>Izvor 5.1.001 Pomoći</t>
  </si>
  <si>
    <t>386</t>
  </si>
  <si>
    <t>Kapitalne pomoći</t>
  </si>
  <si>
    <t>3861</t>
  </si>
  <si>
    <t>Kapitalni projekt K101313 Javne površine na kojima nije dopušten promet motornih vozila</t>
  </si>
  <si>
    <t>Projektiranje nove industrijske ceste</t>
  </si>
  <si>
    <t>Rekonstrukcija mosta u Pobjeniku</t>
  </si>
  <si>
    <t>Dodatna ulaganja u staze i ograde na grobljima</t>
  </si>
  <si>
    <t>Projektiranje i izgradnja odarnice u Cerini</t>
  </si>
  <si>
    <t>Izgradnja javne rasvjete prema Vustju</t>
  </si>
  <si>
    <t>Rekonstrukcija javne rasvjete na području grada Čazme</t>
  </si>
  <si>
    <t>Glava 00402 PODODJEL ZA KOMUNALNO GOSPODARSTVO, GOSPODARSTVO, ZAŠTITU OKOLIŠA I EKOLOGIJU</t>
  </si>
  <si>
    <t xml:space="preserve">Razdjel 004 UPRAVNI ODJEL ZA PRORAČUN,  KOMUNALNO GOSPODARSTVO, GOSPODARSTVO, ZAŠTITU OKOLIŠA I EKOLOGIJU </t>
  </si>
  <si>
    <t>Uređenje parka u Sišćanima</t>
  </si>
  <si>
    <t>Nabava urbane opreme za vježbalište na k.č.br 2031/1, k.o.Čazma</t>
  </si>
  <si>
    <t>Oprema za zaštitu imovine - videonadzor</t>
  </si>
  <si>
    <t>Izgradnja pješačkog mosta na Bukovini u Moslavačkoj ulici</t>
  </si>
  <si>
    <t>REPUBLIKA HRVATSKA</t>
  </si>
  <si>
    <t>BJELOVARSKO-BILOGORSKA ŽUPANIJA</t>
  </si>
  <si>
    <t>Gradsko vijeće</t>
  </si>
  <si>
    <t>R0330</t>
  </si>
  <si>
    <t>R0331</t>
  </si>
  <si>
    <t>R0332</t>
  </si>
  <si>
    <t>POZICIJA</t>
  </si>
  <si>
    <t>R0419</t>
  </si>
  <si>
    <t>R0333</t>
  </si>
  <si>
    <t>R0335</t>
  </si>
  <si>
    <t>R0334</t>
  </si>
  <si>
    <t>R0336</t>
  </si>
  <si>
    <t>R0420</t>
  </si>
  <si>
    <t>R0337</t>
  </si>
  <si>
    <t>R0421</t>
  </si>
  <si>
    <t>R0338</t>
  </si>
  <si>
    <t>R0339</t>
  </si>
  <si>
    <t>R0422</t>
  </si>
  <si>
    <t>R0340</t>
  </si>
  <si>
    <t>R0341</t>
  </si>
  <si>
    <t>R0423</t>
  </si>
  <si>
    <t>PREDSJEDNIK GRADSKOG VIJEĆA</t>
  </si>
  <si>
    <t>Članak 1.</t>
  </si>
  <si>
    <t>PLAN</t>
  </si>
  <si>
    <t>PROMJENA</t>
  </si>
  <si>
    <t>(%)</t>
  </si>
  <si>
    <t>Članak 2.</t>
  </si>
  <si>
    <t>Gradnja dječjeg igrališta u Čazmi</t>
  </si>
  <si>
    <t>R0605</t>
  </si>
  <si>
    <t>Izgradnja parkirališta kod Zgrade udruga u Čazmi  na k.č.br. 1915/1 k.o. Čazma</t>
  </si>
  <si>
    <t>R0629</t>
  </si>
  <si>
    <t>Projektiranje pješačkog mosta preko Česme</t>
  </si>
  <si>
    <t>Kapitalne pomoći kreditnim i ostalim financijskim institucijama te trgovačkim društvima u javnom sektoru</t>
  </si>
  <si>
    <t>Izgradnja ugibališta u Bosiljevu i Gornjem Dragancu</t>
  </si>
  <si>
    <t>Rekonstrukcija prometnice  kroz prigradsko naselje Prokljuvani  FAZA II</t>
  </si>
  <si>
    <t>Rekonstrukcija prometnice kroz prigradsko naselje Prokljuvani FAZA II</t>
  </si>
  <si>
    <t>Opremanje dječjeg igrališta kombiniranim spravama u naselju Dapci, Donji Lipovčani, Novo Selo i Bojana</t>
  </si>
  <si>
    <t>Autobusna nadstrešnica, Bosiljevo II i Suhaja, Gornji Lipovčani, Prnjarovac</t>
  </si>
  <si>
    <t>Projektiranje pješačke staze u Moslavačkoj ulici</t>
  </si>
  <si>
    <t>Izgradnja parkirališta kod sportske dvorane na k.č.br. 2625/1 k.o. Čazma</t>
  </si>
  <si>
    <t>Izgradnja parkirališta kod groblja u Čazmi na k.č.br. 1940 k.o. Čazma</t>
  </si>
  <si>
    <t>Čistilica</t>
  </si>
  <si>
    <t>Izgradnja gradske prometnice  - spojna ulica 26. Lipnja i Franje Vidovića</t>
  </si>
  <si>
    <t>Ozelenjavanja javnih površina</t>
  </si>
  <si>
    <t>Ozelenjavanje javnih površina</t>
  </si>
  <si>
    <t>Prijevozna sredstva u cestovnom prometu</t>
  </si>
  <si>
    <t>R0680</t>
  </si>
  <si>
    <t>R0681</t>
  </si>
  <si>
    <t>Projektiranje pješačke staze  Čazma-Dereza</t>
  </si>
  <si>
    <t>Projektiranje pješačke staze  Bosiljevo - Općevac</t>
  </si>
  <si>
    <t>IZVRŠENJE</t>
  </si>
  <si>
    <t>IZVRŠENJE (%)</t>
  </si>
  <si>
    <t xml:space="preserve">KLASA: </t>
  </si>
  <si>
    <t>URBROJ:</t>
  </si>
  <si>
    <t xml:space="preserve">IZVJEŠĆE O IZVRŠENJU PROGRAMA GRAĐENJA KOMUNALNE INFRASTRUKTURE ZA 2024. GODINU
</t>
  </si>
  <si>
    <t>NOVI IZNOS                           (I. izmjene i dopune)</t>
  </si>
  <si>
    <t>Ukupan iznos izvršenih sredstava po ovom Programu iznosi 652.822,62 EUR te je prikazan u sljedećoj tablici:</t>
  </si>
  <si>
    <t>Ovo Izvješće objaviti će se u "Službenom vjesniku" Grada Čazme.</t>
  </si>
  <si>
    <t>Čazma, 23. lipnja 2025.</t>
  </si>
  <si>
    <t>Na temelju članka 71. Zakona o komunalnom gospodarstvu («Narodne novine» broj 68/18, 110/18, 32/20), i članka 34. Statuta Grada Čazme («Službeni vjesnik» Grada Čazme 13/21), I. Izmjena i dopuna Programa građenja komunalne infrastrukture za 2024. godinu («Službeni vjesnik» Grada Čazme, broj 94/24) Gradsko vijeće Grada Čazme na 23. sjednici održanoj dana 4. prosinca 2025. godine, donosi</t>
  </si>
  <si>
    <t xml:space="preserve">I. izmjenama i dopunama Programa građenja komunalne infrastrukture za 2024. godinu («Službeni vjesnik» Grada Čazme, broj 94/24) planirana su sredstva u iznosu od 927.300,00 EUR.
</t>
  </si>
  <si>
    <t>Izgradnja javne rasvjete Dom zdravlja Čazma</t>
  </si>
  <si>
    <t>Igor Grčić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</si>
</sst>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n"/>
    <numFmt numFmtId="165" formatCode="_-* #,##0.00\ _k_n_-;\-* #,##0.00\ _k_n_-;_-* &quot;-&quot;??\ _k_n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7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1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vertical="top" wrapText="1"/>
    </xf>
    <xf numFmtId="0" fontId="14" fillId="8" borderId="5" xfId="0" applyFont="1" applyFill="1" applyBorder="1" applyAlignment="1">
      <alignment wrapText="1"/>
    </xf>
    <xf numFmtId="0" fontId="17" fillId="2" borderId="5" xfId="0" applyFont="1" applyFill="1" applyBorder="1" applyAlignment="1" applyProtection="1">
      <alignment wrapText="1"/>
      <protection locked="0"/>
    </xf>
    <xf numFmtId="0" fontId="12" fillId="7" borderId="1" xfId="0" applyFont="1" applyFill="1" applyBorder="1" applyAlignment="1">
      <alignment horizontal="center" vertical="top" wrapText="1"/>
    </xf>
    <xf numFmtId="0" fontId="10" fillId="28" borderId="1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left" vertical="top" wrapText="1"/>
    </xf>
    <xf numFmtId="0" fontId="14" fillId="32" borderId="1" xfId="0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right" vertical="top" wrapText="1"/>
    </xf>
    <xf numFmtId="0" fontId="10" fillId="31" borderId="1" xfId="0" applyFont="1" applyFill="1" applyBorder="1" applyAlignment="1">
      <alignment horizontal="right" vertical="center" wrapText="1"/>
    </xf>
    <xf numFmtId="0" fontId="10" fillId="5" borderId="8" xfId="0" applyFont="1" applyFill="1" applyBorder="1" applyAlignment="1">
      <alignment horizontal="left" vertical="top" wrapText="1"/>
    </xf>
    <xf numFmtId="0" fontId="15" fillId="16" borderId="1" xfId="0" applyFont="1" applyFill="1" applyBorder="1" applyAlignment="1">
      <alignment horizontal="right" vertical="center" wrapText="1"/>
    </xf>
    <xf numFmtId="0" fontId="16" fillId="19" borderId="1" xfId="0" applyFont="1" applyFill="1" applyBorder="1" applyAlignment="1">
      <alignment horizontal="right" vertical="center" wrapText="1"/>
    </xf>
    <xf numFmtId="0" fontId="16" fillId="22" borderId="1" xfId="0" applyFont="1" applyFill="1" applyBorder="1" applyAlignment="1">
      <alignment horizontal="right" vertical="center" wrapText="1"/>
    </xf>
    <xf numFmtId="0" fontId="10" fillId="25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2" borderId="0" xfId="0" applyFont="1" applyFill="1" applyAlignment="1" applyProtection="1">
      <alignment wrapText="1"/>
      <protection locked="0"/>
    </xf>
    <xf numFmtId="0" fontId="6" fillId="0" borderId="0" xfId="0" applyFont="1"/>
    <xf numFmtId="0" fontId="6" fillId="2" borderId="1" xfId="0" applyFont="1" applyFill="1" applyBorder="1" applyAlignment="1" applyProtection="1">
      <alignment wrapText="1"/>
      <protection locked="0"/>
    </xf>
    <xf numFmtId="0" fontId="6" fillId="11" borderId="1" xfId="0" applyFont="1" applyFill="1" applyBorder="1" applyAlignment="1" applyProtection="1">
      <alignment wrapText="1"/>
      <protection locked="0"/>
    </xf>
    <xf numFmtId="0" fontId="6" fillId="15" borderId="1" xfId="0" applyFont="1" applyFill="1" applyBorder="1" applyAlignment="1" applyProtection="1">
      <alignment wrapText="1"/>
      <protection locked="0"/>
    </xf>
    <xf numFmtId="0" fontId="6" fillId="18" borderId="1" xfId="0" applyFont="1" applyFill="1" applyBorder="1" applyAlignment="1" applyProtection="1">
      <alignment wrapText="1"/>
      <protection locked="0"/>
    </xf>
    <xf numFmtId="0" fontId="6" fillId="21" borderId="1" xfId="0" applyFont="1" applyFill="1" applyBorder="1" applyAlignment="1" applyProtection="1">
      <alignment wrapText="1"/>
      <protection locked="0"/>
    </xf>
    <xf numFmtId="0" fontId="6" fillId="24" borderId="1" xfId="0" applyFont="1" applyFill="1" applyBorder="1" applyAlignment="1" applyProtection="1">
      <alignment wrapText="1"/>
      <protection locked="0"/>
    </xf>
    <xf numFmtId="0" fontId="6" fillId="27" borderId="1" xfId="0" applyFont="1" applyFill="1" applyBorder="1" applyAlignment="1" applyProtection="1">
      <alignment wrapText="1"/>
      <protection locked="0"/>
    </xf>
    <xf numFmtId="0" fontId="6" fillId="30" borderId="1" xfId="0" applyFont="1" applyFill="1" applyBorder="1" applyAlignment="1" applyProtection="1">
      <alignment wrapText="1"/>
      <protection locked="0"/>
    </xf>
    <xf numFmtId="0" fontId="6" fillId="0" borderId="5" xfId="0" applyFont="1" applyBorder="1"/>
    <xf numFmtId="0" fontId="6" fillId="2" borderId="5" xfId="0" applyFont="1" applyFill="1" applyBorder="1" applyAlignment="1" applyProtection="1">
      <alignment wrapText="1"/>
      <protection locked="0"/>
    </xf>
    <xf numFmtId="0" fontId="6" fillId="2" borderId="7" xfId="0" applyFont="1" applyFill="1" applyBorder="1" applyAlignment="1" applyProtection="1">
      <alignment wrapText="1"/>
      <protection locked="0"/>
    </xf>
    <xf numFmtId="4" fontId="10" fillId="4" borderId="1" xfId="0" applyNumberFormat="1" applyFont="1" applyFill="1" applyBorder="1" applyAlignment="1">
      <alignment horizontal="right" vertical="top" wrapText="1"/>
    </xf>
    <xf numFmtId="0" fontId="10" fillId="4" borderId="8" xfId="0" applyFont="1" applyFill="1" applyBorder="1" applyAlignment="1">
      <alignment horizontal="right" vertical="top" wrapText="1"/>
    </xf>
    <xf numFmtId="0" fontId="14" fillId="8" borderId="1" xfId="0" applyFont="1" applyFill="1" applyBorder="1" applyAlignment="1">
      <alignment horizontal="center" wrapText="1"/>
    </xf>
    <xf numFmtId="0" fontId="17" fillId="2" borderId="1" xfId="0" applyFont="1" applyFill="1" applyBorder="1" applyAlignment="1" applyProtection="1">
      <alignment wrapText="1"/>
      <protection locked="0"/>
    </xf>
    <xf numFmtId="0" fontId="14" fillId="10" borderId="3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 applyProtection="1">
      <alignment wrapText="1"/>
      <protection locked="0"/>
    </xf>
    <xf numFmtId="164" fontId="10" fillId="5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 applyProtection="1">
      <alignment wrapText="1"/>
      <protection locked="0"/>
    </xf>
    <xf numFmtId="164" fontId="13" fillId="7" borderId="1" xfId="0" applyNumberFormat="1" applyFont="1" applyFill="1" applyBorder="1" applyAlignment="1">
      <alignment vertical="top" wrapText="1"/>
    </xf>
    <xf numFmtId="164" fontId="15" fillId="16" borderId="6" xfId="0" applyNumberFormat="1" applyFont="1" applyFill="1" applyBorder="1" applyAlignment="1">
      <alignment horizontal="right" vertical="center" wrapText="1"/>
    </xf>
    <xf numFmtId="164" fontId="16" fillId="19" borderId="6" xfId="0" applyNumberFormat="1" applyFont="1" applyFill="1" applyBorder="1" applyAlignment="1">
      <alignment horizontal="right" vertical="center" wrapText="1"/>
    </xf>
    <xf numFmtId="164" fontId="16" fillId="22" borderId="6" xfId="0" applyNumberFormat="1" applyFont="1" applyFill="1" applyBorder="1" applyAlignment="1">
      <alignment horizontal="right" vertical="center" wrapText="1"/>
    </xf>
    <xf numFmtId="164" fontId="10" fillId="28" borderId="6" xfId="0" applyNumberFormat="1" applyFont="1" applyFill="1" applyBorder="1" applyAlignment="1">
      <alignment horizontal="right" vertical="center" wrapText="1"/>
    </xf>
    <xf numFmtId="164" fontId="10" fillId="31" borderId="6" xfId="0" applyNumberFormat="1" applyFont="1" applyFill="1" applyBorder="1" applyAlignment="1">
      <alignment horizontal="right" vertical="center" wrapText="1"/>
    </xf>
    <xf numFmtId="164" fontId="14" fillId="32" borderId="6" xfId="0" applyNumberFormat="1" applyFont="1" applyFill="1" applyBorder="1" applyAlignment="1">
      <alignment horizontal="right" vertical="top" wrapText="1"/>
    </xf>
    <xf numFmtId="164" fontId="10" fillId="4" borderId="6" xfId="0" applyNumberFormat="1" applyFont="1" applyFill="1" applyBorder="1" applyAlignment="1">
      <alignment horizontal="right" vertical="top" wrapText="1"/>
    </xf>
    <xf numFmtId="164" fontId="10" fillId="4" borderId="9" xfId="0" applyNumberFormat="1" applyFont="1" applyFill="1" applyBorder="1" applyAlignment="1">
      <alignment horizontal="right" vertical="top" wrapText="1"/>
    </xf>
    <xf numFmtId="164" fontId="6" fillId="0" borderId="0" xfId="0" applyNumberFormat="1" applyFont="1"/>
    <xf numFmtId="2" fontId="6" fillId="2" borderId="0" xfId="0" applyNumberFormat="1" applyFont="1" applyFill="1" applyAlignment="1" applyProtection="1">
      <alignment wrapText="1"/>
      <protection locked="0"/>
    </xf>
    <xf numFmtId="2" fontId="10" fillId="5" borderId="1" xfId="0" applyNumberFormat="1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 applyProtection="1">
      <alignment wrapText="1"/>
      <protection locked="0"/>
    </xf>
    <xf numFmtId="2" fontId="13" fillId="7" borderId="1" xfId="0" applyNumberFormat="1" applyFont="1" applyFill="1" applyBorder="1" applyAlignment="1">
      <alignment vertical="top" wrapText="1"/>
    </xf>
    <xf numFmtId="2" fontId="15" fillId="16" borderId="1" xfId="0" applyNumberFormat="1" applyFont="1" applyFill="1" applyBorder="1" applyAlignment="1">
      <alignment horizontal="right" vertical="center" wrapText="1"/>
    </xf>
    <xf numFmtId="2" fontId="16" fillId="19" borderId="1" xfId="0" applyNumberFormat="1" applyFont="1" applyFill="1" applyBorder="1" applyAlignment="1">
      <alignment horizontal="right" vertical="center" wrapText="1"/>
    </xf>
    <xf numFmtId="2" fontId="16" fillId="22" borderId="1" xfId="0" applyNumberFormat="1" applyFont="1" applyFill="1" applyBorder="1" applyAlignment="1">
      <alignment horizontal="right" vertical="center" wrapText="1"/>
    </xf>
    <xf numFmtId="2" fontId="10" fillId="25" borderId="1" xfId="0" applyNumberFormat="1" applyFont="1" applyFill="1" applyBorder="1" applyAlignment="1">
      <alignment horizontal="right" vertical="center" wrapText="1"/>
    </xf>
    <xf numFmtId="2" fontId="10" fillId="28" borderId="1" xfId="0" applyNumberFormat="1" applyFont="1" applyFill="1" applyBorder="1" applyAlignment="1">
      <alignment horizontal="right" vertical="center" wrapText="1"/>
    </xf>
    <xf numFmtId="2" fontId="10" fillId="31" borderId="1" xfId="0" applyNumberFormat="1" applyFont="1" applyFill="1" applyBorder="1" applyAlignment="1">
      <alignment horizontal="right" vertical="center" wrapText="1"/>
    </xf>
    <xf numFmtId="2" fontId="14" fillId="32" borderId="1" xfId="0" applyNumberFormat="1" applyFont="1" applyFill="1" applyBorder="1" applyAlignment="1">
      <alignment horizontal="right" vertical="top" wrapText="1"/>
    </xf>
    <xf numFmtId="2" fontId="10" fillId="4" borderId="1" xfId="0" applyNumberFormat="1" applyFont="1" applyFill="1" applyBorder="1" applyAlignment="1">
      <alignment horizontal="right" vertical="top" wrapText="1"/>
    </xf>
    <xf numFmtId="2" fontId="10" fillId="4" borderId="8" xfId="0" applyNumberFormat="1" applyFont="1" applyFill="1" applyBorder="1" applyAlignment="1">
      <alignment horizontal="right" vertical="top" wrapText="1"/>
    </xf>
    <xf numFmtId="2" fontId="6" fillId="0" borderId="0" xfId="0" applyNumberFormat="1" applyFont="1"/>
    <xf numFmtId="2" fontId="14" fillId="8" borderId="1" xfId="0" applyNumberFormat="1" applyFont="1" applyFill="1" applyBorder="1" applyAlignment="1">
      <alignment horizontal="center"/>
    </xf>
    <xf numFmtId="0" fontId="17" fillId="2" borderId="2" xfId="0" applyFont="1" applyFill="1" applyBorder="1" applyAlignment="1" applyProtection="1">
      <alignment wrapText="1"/>
      <protection locked="0"/>
    </xf>
    <xf numFmtId="0" fontId="17" fillId="2" borderId="3" xfId="0" applyFont="1" applyFill="1" applyBorder="1" applyAlignment="1" applyProtection="1">
      <alignment wrapText="1"/>
      <protection locked="0"/>
    </xf>
    <xf numFmtId="0" fontId="17" fillId="12" borderId="1" xfId="0" applyFont="1" applyFill="1" applyBorder="1" applyAlignment="1" applyProtection="1">
      <alignment wrapText="1"/>
      <protection locked="0"/>
    </xf>
    <xf numFmtId="2" fontId="17" fillId="2" borderId="1" xfId="0" applyNumberFormat="1" applyFont="1" applyFill="1" applyBorder="1" applyAlignment="1" applyProtection="1">
      <alignment wrapText="1"/>
      <protection locked="0"/>
    </xf>
    <xf numFmtId="164" fontId="17" fillId="2" borderId="6" xfId="0" applyNumberFormat="1" applyFont="1" applyFill="1" applyBorder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4" fontId="10" fillId="31" borderId="1" xfId="0" applyNumberFormat="1" applyFont="1" applyFill="1" applyBorder="1" applyAlignment="1">
      <alignment horizontal="right" vertical="center" wrapText="1"/>
    </xf>
    <xf numFmtId="4" fontId="14" fillId="32" borderId="1" xfId="0" applyNumberFormat="1" applyFont="1" applyFill="1" applyBorder="1" applyAlignment="1">
      <alignment horizontal="right" vertical="top" wrapText="1"/>
    </xf>
    <xf numFmtId="4" fontId="10" fillId="31" borderId="6" xfId="0" applyNumberFormat="1" applyFont="1" applyFill="1" applyBorder="1" applyAlignment="1">
      <alignment horizontal="right" vertical="center" wrapText="1"/>
    </xf>
    <xf numFmtId="4" fontId="14" fillId="32" borderId="6" xfId="0" applyNumberFormat="1" applyFont="1" applyFill="1" applyBorder="1" applyAlignment="1">
      <alignment horizontal="right" vertical="top" wrapText="1"/>
    </xf>
    <xf numFmtId="4" fontId="10" fillId="4" borderId="6" xfId="0" applyNumberFormat="1" applyFont="1" applyFill="1" applyBorder="1" applyAlignment="1">
      <alignment horizontal="right" vertical="top" wrapText="1"/>
    </xf>
    <xf numFmtId="2" fontId="10" fillId="33" borderId="1" xfId="0" applyNumberFormat="1" applyFont="1" applyFill="1" applyBorder="1" applyAlignment="1">
      <alignment horizontal="right" vertical="center" wrapText="1"/>
    </xf>
    <xf numFmtId="164" fontId="10" fillId="33" borderId="6" xfId="0" applyNumberFormat="1" applyFont="1" applyFill="1" applyBorder="1" applyAlignment="1">
      <alignment horizontal="right" vertical="top" wrapText="1"/>
    </xf>
    <xf numFmtId="2" fontId="10" fillId="33" borderId="1" xfId="0" applyNumberFormat="1" applyFont="1" applyFill="1" applyBorder="1" applyAlignment="1">
      <alignment horizontal="right" vertical="top" wrapText="1"/>
    </xf>
    <xf numFmtId="2" fontId="10" fillId="32" borderId="1" xfId="0" applyNumberFormat="1" applyFont="1" applyFill="1" applyBorder="1" applyAlignment="1">
      <alignment horizontal="right" vertical="top" wrapText="1"/>
    </xf>
    <xf numFmtId="0" fontId="10" fillId="3" borderId="1" xfId="0" applyFont="1" applyFill="1" applyBorder="1" applyAlignment="1">
      <alignment horizontal="left" vertical="top" wrapText="1"/>
    </xf>
    <xf numFmtId="164" fontId="10" fillId="33" borderId="6" xfId="0" applyNumberFormat="1" applyFont="1" applyFill="1" applyBorder="1" applyAlignment="1">
      <alignment horizontal="right" vertical="center" wrapText="1"/>
    </xf>
    <xf numFmtId="164" fontId="10" fillId="32" borderId="6" xfId="0" applyNumberFormat="1" applyFont="1" applyFill="1" applyBorder="1" applyAlignment="1">
      <alignment horizontal="right" vertical="top" wrapText="1"/>
    </xf>
    <xf numFmtId="165" fontId="10" fillId="25" borderId="1" xfId="0" applyNumberFormat="1" applyFont="1" applyFill="1" applyBorder="1" applyAlignment="1">
      <alignment horizontal="right" vertical="center" wrapText="1"/>
    </xf>
    <xf numFmtId="2" fontId="14" fillId="33" borderId="1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 applyProtection="1">
      <alignment wrapText="1"/>
      <protection locked="0"/>
    </xf>
    <xf numFmtId="0" fontId="6" fillId="2" borderId="10" xfId="0" applyFont="1" applyFill="1" applyBorder="1" applyAlignment="1" applyProtection="1">
      <alignment wrapText="1"/>
      <protection locked="0"/>
    </xf>
    <xf numFmtId="165" fontId="10" fillId="25" borderId="6" xfId="0" applyNumberFormat="1" applyFont="1" applyFill="1" applyBorder="1" applyAlignment="1">
      <alignment horizontal="right" vertical="center" wrapText="1"/>
    </xf>
    <xf numFmtId="164" fontId="10" fillId="28" borderId="10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Protection="1">
      <protection locked="0"/>
    </xf>
    <xf numFmtId="164" fontId="18" fillId="8" borderId="11" xfId="0" applyNumberFormat="1" applyFont="1" applyFill="1" applyBorder="1" applyAlignment="1">
      <alignment horizontal="center"/>
    </xf>
    <xf numFmtId="164" fontId="18" fillId="8" borderId="1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0" fontId="12" fillId="7" borderId="1" xfId="0" applyFont="1" applyFill="1" applyBorder="1" applyAlignment="1">
      <alignment horizontal="center" vertical="top" wrapText="1"/>
    </xf>
    <xf numFmtId="0" fontId="10" fillId="33" borderId="1" xfId="0" applyFont="1" applyFill="1" applyBorder="1" applyAlignment="1">
      <alignment horizontal="left" vertical="top" wrapText="1"/>
    </xf>
    <xf numFmtId="4" fontId="10" fillId="32" borderId="1" xfId="0" applyNumberFormat="1" applyFont="1" applyFill="1" applyBorder="1" applyAlignment="1">
      <alignment horizontal="right" vertical="top" wrapText="1"/>
    </xf>
    <xf numFmtId="0" fontId="10" fillId="33" borderId="8" xfId="0" applyFont="1" applyFill="1" applyBorder="1" applyAlignment="1">
      <alignment horizontal="left" vertical="top" wrapText="1"/>
    </xf>
    <xf numFmtId="4" fontId="10" fillId="4" borderId="8" xfId="0" applyNumberFormat="1" applyFont="1" applyFill="1" applyBorder="1" applyAlignment="1">
      <alignment horizontal="right" vertical="top" wrapText="1"/>
    </xf>
    <xf numFmtId="164" fontId="18" fillId="8" borderId="4" xfId="0" applyNumberFormat="1" applyFont="1" applyFill="1" applyBorder="1" applyAlignment="1">
      <alignment horizontal="center" wrapText="1"/>
    </xf>
    <xf numFmtId="164" fontId="18" fillId="8" borderId="6" xfId="0" applyNumberFormat="1" applyFont="1" applyFill="1" applyBorder="1" applyAlignment="1">
      <alignment horizontal="center" wrapText="1"/>
    </xf>
    <xf numFmtId="2" fontId="18" fillId="8" borderId="3" xfId="0" applyNumberFormat="1" applyFont="1" applyFill="1" applyBorder="1" applyAlignment="1">
      <alignment horizontal="center"/>
    </xf>
    <xf numFmtId="4" fontId="10" fillId="28" borderId="1" xfId="0" applyNumberFormat="1" applyFont="1" applyFill="1" applyBorder="1" applyAlignment="1">
      <alignment horizontal="right" vertical="center" wrapText="1"/>
    </xf>
    <xf numFmtId="0" fontId="10" fillId="29" borderId="5" xfId="0" applyFont="1" applyFill="1" applyBorder="1" applyAlignment="1">
      <alignment horizontal="left" vertical="center" wrapText="1"/>
    </xf>
    <xf numFmtId="0" fontId="10" fillId="29" borderId="1" xfId="0" applyFont="1" applyFill="1" applyBorder="1" applyAlignment="1">
      <alignment horizontal="left" vertical="center" wrapText="1"/>
    </xf>
    <xf numFmtId="4" fontId="10" fillId="31" borderId="1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left" vertical="top" wrapText="1"/>
    </xf>
    <xf numFmtId="4" fontId="14" fillId="32" borderId="1" xfId="0" applyNumberFormat="1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top" wrapText="1"/>
    </xf>
    <xf numFmtId="0" fontId="10" fillId="31" borderId="1" xfId="0" applyFont="1" applyFill="1" applyBorder="1" applyAlignment="1">
      <alignment horizontal="right" vertical="center" wrapText="1"/>
    </xf>
    <xf numFmtId="0" fontId="14" fillId="32" borderId="1" xfId="0" applyFont="1" applyFill="1" applyBorder="1" applyAlignment="1">
      <alignment horizontal="right" vertical="top" wrapText="1"/>
    </xf>
    <xf numFmtId="0" fontId="14" fillId="8" borderId="3" xfId="0" applyFont="1" applyFill="1" applyBorder="1" applyAlignment="1">
      <alignment horizontal="center" wrapText="1"/>
    </xf>
    <xf numFmtId="0" fontId="14" fillId="8" borderId="1" xfId="0" applyFont="1" applyFill="1" applyBorder="1" applyAlignment="1">
      <alignment horizontal="center" wrapText="1"/>
    </xf>
    <xf numFmtId="0" fontId="14" fillId="9" borderId="3" xfId="0" applyFont="1" applyFill="1" applyBorder="1" applyAlignment="1">
      <alignment horizontal="left" wrapText="1"/>
    </xf>
    <xf numFmtId="0" fontId="14" fillId="9" borderId="1" xfId="0" applyFont="1" applyFill="1" applyBorder="1" applyAlignment="1">
      <alignment horizontal="left" wrapText="1"/>
    </xf>
    <xf numFmtId="0" fontId="14" fillId="13" borderId="1" xfId="0" applyFont="1" applyFill="1" applyBorder="1" applyAlignment="1">
      <alignment horizontal="center" vertical="center" wrapText="1"/>
    </xf>
    <xf numFmtId="4" fontId="10" fillId="25" borderId="1" xfId="0" applyNumberFormat="1" applyFont="1" applyFill="1" applyBorder="1" applyAlignment="1">
      <alignment horizontal="right" vertical="center" wrapText="1"/>
    </xf>
    <xf numFmtId="0" fontId="10" fillId="25" borderId="1" xfId="0" applyFont="1" applyFill="1" applyBorder="1" applyAlignment="1">
      <alignment horizontal="right" vertical="center" wrapText="1"/>
    </xf>
    <xf numFmtId="0" fontId="10" fillId="26" borderId="5" xfId="0" applyFont="1" applyFill="1" applyBorder="1" applyAlignment="1">
      <alignment horizontal="left" vertical="center" wrapText="1"/>
    </xf>
    <xf numFmtId="0" fontId="10" fillId="26" borderId="1" xfId="0" applyFont="1" applyFill="1" applyBorder="1" applyAlignment="1">
      <alignment horizontal="left" vertical="center" wrapText="1"/>
    </xf>
    <xf numFmtId="0" fontId="15" fillId="14" borderId="5" xfId="0" applyFont="1" applyFill="1" applyBorder="1" applyAlignment="1">
      <alignment horizontal="left" vertical="center" wrapText="1"/>
    </xf>
    <xf numFmtId="0" fontId="15" fillId="14" borderId="1" xfId="0" applyFont="1" applyFill="1" applyBorder="1" applyAlignment="1">
      <alignment horizontal="left" vertical="center" wrapText="1"/>
    </xf>
    <xf numFmtId="4" fontId="15" fillId="16" borderId="1" xfId="0" applyNumberFormat="1" applyFont="1" applyFill="1" applyBorder="1" applyAlignment="1">
      <alignment horizontal="right" vertical="center" wrapText="1"/>
    </xf>
    <xf numFmtId="0" fontId="15" fillId="16" borderId="1" xfId="0" applyFont="1" applyFill="1" applyBorder="1" applyAlignment="1">
      <alignment horizontal="right" vertical="center" wrapText="1"/>
    </xf>
    <xf numFmtId="0" fontId="16" fillId="17" borderId="5" xfId="0" applyFont="1" applyFill="1" applyBorder="1" applyAlignment="1">
      <alignment horizontal="left" vertical="center" wrapText="1"/>
    </xf>
    <xf numFmtId="0" fontId="16" fillId="17" borderId="1" xfId="0" applyFont="1" applyFill="1" applyBorder="1" applyAlignment="1">
      <alignment horizontal="left" vertical="center" wrapText="1"/>
    </xf>
    <xf numFmtId="4" fontId="16" fillId="19" borderId="1" xfId="0" applyNumberFormat="1" applyFont="1" applyFill="1" applyBorder="1" applyAlignment="1">
      <alignment horizontal="right" vertical="center" wrapText="1"/>
    </xf>
    <xf numFmtId="0" fontId="16" fillId="19" borderId="1" xfId="0" applyFont="1" applyFill="1" applyBorder="1" applyAlignment="1">
      <alignment horizontal="right" vertical="center" wrapText="1"/>
    </xf>
    <xf numFmtId="0" fontId="16" fillId="20" borderId="5" xfId="0" applyFont="1" applyFill="1" applyBorder="1" applyAlignment="1">
      <alignment horizontal="left" vertical="center" wrapText="1"/>
    </xf>
    <xf numFmtId="0" fontId="16" fillId="20" borderId="1" xfId="0" applyFont="1" applyFill="1" applyBorder="1" applyAlignment="1">
      <alignment horizontal="left" vertical="center" wrapText="1"/>
    </xf>
    <xf numFmtId="4" fontId="16" fillId="22" borderId="1" xfId="0" applyNumberFormat="1" applyFont="1" applyFill="1" applyBorder="1" applyAlignment="1">
      <alignment horizontal="right" vertical="center" wrapText="1"/>
    </xf>
    <xf numFmtId="0" fontId="16" fillId="22" borderId="1" xfId="0" applyFont="1" applyFill="1" applyBorder="1" applyAlignment="1">
      <alignment horizontal="right" vertical="center" wrapText="1"/>
    </xf>
    <xf numFmtId="0" fontId="10" fillId="28" borderId="1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4" fillId="2" borderId="0" xfId="0" applyFont="1" applyFill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5" fillId="2" borderId="1" xfId="0" applyFont="1" applyFill="1" applyBorder="1" applyAlignment="1" applyProtection="1">
      <alignment horizontal="left" wrapText="1"/>
      <protection locked="0"/>
    </xf>
    <xf numFmtId="0" fontId="12" fillId="6" borderId="1" xfId="0" applyFont="1" applyFill="1" applyBorder="1" applyAlignment="1">
      <alignment horizontal="center" vertical="top" wrapText="1"/>
    </xf>
    <xf numFmtId="0" fontId="10" fillId="23" borderId="5" xfId="0" applyFont="1" applyFill="1" applyBorder="1" applyAlignment="1">
      <alignment horizontal="left" vertical="center" wrapText="1"/>
    </xf>
    <xf numFmtId="0" fontId="10" fillId="2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114300</xdr:rowOff>
    </xdr:from>
    <xdr:to>
      <xdr:col>4</xdr:col>
      <xdr:colOff>400049</xdr:colOff>
      <xdr:row>2</xdr:row>
      <xdr:rowOff>180975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14300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3</xdr:row>
          <xdr:rowOff>142875</xdr:rowOff>
        </xdr:from>
        <xdr:to>
          <xdr:col>1</xdr:col>
          <xdr:colOff>381000</xdr:colOff>
          <xdr:row>6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03F0-5ED8-45E3-9919-972BC113D701}">
  <sheetPr>
    <pageSetUpPr fitToPage="1"/>
  </sheetPr>
  <dimension ref="B4:X127"/>
  <sheetViews>
    <sheetView tabSelected="1" topLeftCell="A94" zoomScale="130" zoomScaleNormal="130" workbookViewId="0">
      <selection activeCell="W68" sqref="W68"/>
    </sheetView>
  </sheetViews>
  <sheetFormatPr defaultRowHeight="15" x14ac:dyDescent="0.25"/>
  <cols>
    <col min="1" max="1" width="5.28515625" style="21" customWidth="1"/>
    <col min="2" max="2" width="8.28515625" style="21" customWidth="1"/>
    <col min="3" max="3" width="6.85546875" style="21" customWidth="1"/>
    <col min="4" max="4" width="9.140625" style="21"/>
    <col min="5" max="5" width="15.28515625" style="21" customWidth="1"/>
    <col min="6" max="6" width="5" style="21" customWidth="1"/>
    <col min="7" max="7" width="11.140625" style="21" customWidth="1"/>
    <col min="8" max="8" width="2.28515625" style="21" customWidth="1"/>
    <col min="9" max="9" width="3.85546875" style="21" customWidth="1"/>
    <col min="10" max="10" width="0.140625" style="21" customWidth="1"/>
    <col min="11" max="11" width="1.85546875" style="21" customWidth="1"/>
    <col min="12" max="13" width="0.140625" style="21" hidden="1" customWidth="1"/>
    <col min="14" max="14" width="5.85546875" style="21" customWidth="1"/>
    <col min="15" max="15" width="6" style="21" customWidth="1"/>
    <col min="16" max="16" width="0.42578125" style="21" customWidth="1"/>
    <col min="17" max="17" width="6.140625" style="65" customWidth="1"/>
    <col min="18" max="18" width="12.42578125" style="51" customWidth="1"/>
    <col min="19" max="19" width="12.85546875" style="21" customWidth="1"/>
    <col min="20" max="20" width="12.28515625" style="21" customWidth="1"/>
    <col min="21" max="16384" width="9.140625" style="21"/>
  </cols>
  <sheetData>
    <row r="4" spans="2:19" ht="20.100000000000001" customHeight="1" x14ac:dyDescent="0.25">
      <c r="B4" s="137"/>
      <c r="C4" s="139" t="s">
        <v>59</v>
      </c>
      <c r="D4" s="139"/>
      <c r="E4" s="139"/>
      <c r="F4" s="18"/>
      <c r="G4" s="20"/>
      <c r="H4" s="20"/>
      <c r="I4" s="20"/>
      <c r="J4" s="20"/>
      <c r="K4" s="20"/>
      <c r="L4" s="20"/>
      <c r="M4" s="20"/>
      <c r="N4" s="20"/>
      <c r="O4" s="20"/>
      <c r="P4" s="20"/>
      <c r="Q4" s="52"/>
      <c r="R4" s="39"/>
      <c r="S4" s="20"/>
    </row>
    <row r="5" spans="2:19" ht="12" customHeight="1" x14ac:dyDescent="0.25">
      <c r="B5" s="137"/>
      <c r="C5" s="139" t="s">
        <v>60</v>
      </c>
      <c r="D5" s="139"/>
      <c r="E5" s="139"/>
      <c r="F5" s="19"/>
      <c r="G5" s="20"/>
      <c r="H5" s="20"/>
      <c r="I5" s="20"/>
      <c r="J5" s="20"/>
      <c r="K5" s="20"/>
      <c r="L5" s="20"/>
      <c r="M5" s="20"/>
      <c r="N5" s="20"/>
      <c r="O5" s="20"/>
      <c r="P5" s="10"/>
      <c r="Q5" s="53"/>
      <c r="R5" s="40"/>
      <c r="S5" s="20"/>
    </row>
    <row r="6" spans="2:19" ht="12" customHeight="1" x14ac:dyDescent="0.25">
      <c r="B6" s="137"/>
      <c r="C6" s="139" t="s">
        <v>0</v>
      </c>
      <c r="D6" s="139"/>
      <c r="E6" s="139"/>
      <c r="F6" s="18"/>
      <c r="G6" s="20"/>
      <c r="H6" s="20"/>
      <c r="I6" s="20"/>
      <c r="J6" s="20"/>
      <c r="K6" s="20"/>
      <c r="L6" s="20"/>
      <c r="M6" s="20"/>
      <c r="N6" s="20"/>
      <c r="O6" s="20"/>
      <c r="P6" s="10"/>
      <c r="Q6" s="53"/>
      <c r="R6" s="40"/>
      <c r="S6" s="20"/>
    </row>
    <row r="7" spans="2:19" ht="12" customHeight="1" x14ac:dyDescent="0.25">
      <c r="B7" s="137"/>
      <c r="C7" s="139" t="s">
        <v>61</v>
      </c>
      <c r="D7" s="139"/>
      <c r="E7" s="139"/>
      <c r="F7" s="18"/>
      <c r="G7" s="20"/>
      <c r="H7" s="20"/>
      <c r="I7" s="20"/>
      <c r="J7" s="20"/>
      <c r="K7" s="20"/>
      <c r="L7" s="20"/>
      <c r="M7" s="20"/>
      <c r="N7" s="20"/>
      <c r="O7" s="20"/>
      <c r="P7" s="20"/>
      <c r="Q7" s="52"/>
      <c r="R7" s="39"/>
      <c r="S7" s="20"/>
    </row>
    <row r="8" spans="2:19" ht="12" customHeight="1" x14ac:dyDescent="0.25">
      <c r="B8" s="20"/>
      <c r="C8" s="1"/>
      <c r="D8" s="1"/>
      <c r="E8" s="1"/>
      <c r="F8" s="20"/>
      <c r="G8" s="20"/>
      <c r="H8" s="20"/>
      <c r="I8" s="20"/>
      <c r="J8" s="20"/>
      <c r="K8" s="20"/>
      <c r="L8" s="20"/>
      <c r="M8" s="20"/>
      <c r="N8" s="141"/>
      <c r="O8" s="141"/>
      <c r="P8" s="20"/>
      <c r="Q8" s="52"/>
      <c r="R8" s="39"/>
      <c r="S8" s="20"/>
    </row>
    <row r="9" spans="2:19" ht="12" customHeight="1" x14ac:dyDescent="0.25">
      <c r="B9" s="22"/>
      <c r="C9" s="138" t="s">
        <v>111</v>
      </c>
      <c r="D9" s="138"/>
      <c r="E9" s="138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54"/>
      <c r="R9" s="41"/>
      <c r="S9" s="22"/>
    </row>
    <row r="10" spans="2:19" ht="12" customHeight="1" x14ac:dyDescent="0.25">
      <c r="B10" s="22"/>
      <c r="C10" s="138" t="s">
        <v>112</v>
      </c>
      <c r="D10" s="138"/>
      <c r="E10" s="138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54"/>
      <c r="R10" s="41"/>
      <c r="S10" s="22"/>
    </row>
    <row r="11" spans="2:19" ht="12" customHeight="1" x14ac:dyDescent="0.25">
      <c r="B11" s="22"/>
      <c r="C11" s="138" t="s">
        <v>117</v>
      </c>
      <c r="D11" s="138"/>
      <c r="E11" s="138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54"/>
      <c r="R11" s="41"/>
      <c r="S11" s="22"/>
    </row>
    <row r="12" spans="2:19" ht="12" customHeight="1" x14ac:dyDescent="0.25">
      <c r="B12" s="22"/>
      <c r="C12" s="2"/>
      <c r="D12" s="2"/>
      <c r="E12" s="2"/>
      <c r="F12" s="22"/>
      <c r="G12" s="22"/>
      <c r="H12" s="22"/>
      <c r="I12" s="140"/>
      <c r="J12" s="140"/>
      <c r="K12" s="140"/>
      <c r="L12" s="140"/>
      <c r="M12" s="140"/>
      <c r="N12" s="140"/>
      <c r="O12" s="140"/>
      <c r="P12" s="22"/>
      <c r="Q12" s="54"/>
      <c r="R12" s="41"/>
      <c r="S12" s="22"/>
    </row>
    <row r="13" spans="2:19" ht="84" customHeight="1" x14ac:dyDescent="0.25">
      <c r="B13" s="142" t="s">
        <v>118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72"/>
    </row>
    <row r="14" spans="2:19" ht="12" customHeight="1" x14ac:dyDescent="0.25">
      <c r="B14" s="22"/>
      <c r="C14" s="2"/>
      <c r="D14" s="2"/>
      <c r="E14" s="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54"/>
      <c r="R14" s="41"/>
      <c r="S14" s="22"/>
    </row>
    <row r="15" spans="2:19" ht="12" customHeight="1" x14ac:dyDescent="0.25">
      <c r="B15" s="22"/>
      <c r="C15" s="2"/>
      <c r="D15" s="2"/>
      <c r="E15" s="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54"/>
      <c r="R15" s="41"/>
      <c r="S15" s="22"/>
    </row>
    <row r="16" spans="2:19" ht="12" customHeight="1" x14ac:dyDescent="0.25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52"/>
      <c r="R16" s="39"/>
      <c r="S16" s="20"/>
    </row>
    <row r="17" spans="2:20" ht="17.100000000000001" customHeight="1" x14ac:dyDescent="0.25">
      <c r="B17" s="146" t="s">
        <v>113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20"/>
    </row>
    <row r="18" spans="2:20" ht="15" customHeight="1" x14ac:dyDescent="0.25"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20"/>
    </row>
    <row r="19" spans="2:20" ht="15" customHeight="1" x14ac:dyDescent="0.25">
      <c r="B19" s="22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3"/>
      <c r="Q19" s="55"/>
      <c r="R19" s="42"/>
      <c r="S19" s="22"/>
    </row>
    <row r="20" spans="2:20" ht="15" customHeight="1" x14ac:dyDescent="0.25">
      <c r="B20" s="22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3"/>
      <c r="Q20" s="55"/>
      <c r="R20" s="42"/>
      <c r="S20" s="22"/>
    </row>
    <row r="21" spans="2:20" ht="15" customHeight="1" x14ac:dyDescent="0.25">
      <c r="B21" s="96" t="s">
        <v>81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22"/>
    </row>
    <row r="22" spans="2:20" ht="42.75" customHeight="1" x14ac:dyDescent="0.25">
      <c r="B22" s="144" t="s">
        <v>119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22"/>
    </row>
    <row r="23" spans="2:20" ht="21" customHeight="1" x14ac:dyDescent="0.25">
      <c r="B23" s="91" t="s">
        <v>115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</row>
    <row r="24" spans="2:20" ht="12" customHeight="1" x14ac:dyDescent="0.25">
      <c r="B24" s="67"/>
      <c r="C24" s="114" t="s">
        <v>1</v>
      </c>
      <c r="D24" s="116" t="s">
        <v>2</v>
      </c>
      <c r="E24" s="116"/>
      <c r="F24" s="116"/>
      <c r="G24" s="116"/>
      <c r="H24" s="116"/>
      <c r="I24" s="116"/>
      <c r="J24" s="116"/>
      <c r="K24" s="68"/>
      <c r="L24" s="68"/>
      <c r="M24" s="68"/>
      <c r="N24" s="68"/>
      <c r="O24" s="37"/>
      <c r="P24" s="103" t="s">
        <v>83</v>
      </c>
      <c r="Q24" s="103"/>
      <c r="R24" s="101" t="s">
        <v>114</v>
      </c>
      <c r="S24" s="92" t="s">
        <v>109</v>
      </c>
      <c r="T24" s="92" t="s">
        <v>110</v>
      </c>
    </row>
    <row r="25" spans="2:20" ht="12" customHeight="1" x14ac:dyDescent="0.25">
      <c r="B25" s="38" t="s">
        <v>65</v>
      </c>
      <c r="C25" s="115"/>
      <c r="D25" s="117"/>
      <c r="E25" s="117"/>
      <c r="F25" s="117"/>
      <c r="G25" s="117"/>
      <c r="H25" s="117"/>
      <c r="I25" s="117"/>
      <c r="J25" s="117"/>
      <c r="K25" s="69"/>
      <c r="L25" s="118" t="s">
        <v>82</v>
      </c>
      <c r="M25" s="118"/>
      <c r="N25" s="118"/>
      <c r="O25" s="118"/>
      <c r="P25" s="35"/>
      <c r="Q25" s="66" t="s">
        <v>84</v>
      </c>
      <c r="R25" s="102"/>
      <c r="S25" s="93"/>
      <c r="T25" s="93"/>
    </row>
    <row r="26" spans="2:20" ht="3.95" customHeight="1" x14ac:dyDescent="0.25">
      <c r="B26" s="4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70"/>
      <c r="R26" s="71"/>
      <c r="S26" s="20"/>
    </row>
    <row r="27" spans="2:20" ht="12.95" customHeight="1" x14ac:dyDescent="0.25">
      <c r="B27" s="123" t="s">
        <v>3</v>
      </c>
      <c r="C27" s="124"/>
      <c r="D27" s="124"/>
      <c r="E27" s="124"/>
      <c r="F27" s="124"/>
      <c r="G27" s="124"/>
      <c r="H27" s="124"/>
      <c r="I27" s="124"/>
      <c r="J27" s="24"/>
      <c r="K27" s="24"/>
      <c r="L27" s="125">
        <v>1395000</v>
      </c>
      <c r="M27" s="126"/>
      <c r="N27" s="126"/>
      <c r="O27" s="126"/>
      <c r="P27" s="14"/>
      <c r="Q27" s="56">
        <v>-33.53</v>
      </c>
      <c r="R27" s="43">
        <f>R28</f>
        <v>927300</v>
      </c>
      <c r="S27" s="43">
        <v>652822.62</v>
      </c>
      <c r="T27" s="43">
        <f>(S27/R27)*100</f>
        <v>70.400368812681975</v>
      </c>
    </row>
    <row r="28" spans="2:20" ht="22.5" customHeight="1" x14ac:dyDescent="0.25">
      <c r="B28" s="127" t="s">
        <v>54</v>
      </c>
      <c r="C28" s="128"/>
      <c r="D28" s="128"/>
      <c r="E28" s="128"/>
      <c r="F28" s="128"/>
      <c r="G28" s="128"/>
      <c r="H28" s="128"/>
      <c r="I28" s="128"/>
      <c r="J28" s="25"/>
      <c r="K28" s="25"/>
      <c r="L28" s="129">
        <v>1395000</v>
      </c>
      <c r="M28" s="130"/>
      <c r="N28" s="130"/>
      <c r="O28" s="130"/>
      <c r="P28" s="15"/>
      <c r="Q28" s="57">
        <v>-33.53</v>
      </c>
      <c r="R28" s="44">
        <f>R29</f>
        <v>927300</v>
      </c>
      <c r="S28" s="44">
        <v>652822.62</v>
      </c>
      <c r="T28" s="44">
        <f t="shared" ref="T28:T91" si="0">(S28/R28)*100</f>
        <v>70.400368812681975</v>
      </c>
    </row>
    <row r="29" spans="2:20" ht="25.5" customHeight="1" x14ac:dyDescent="0.25">
      <c r="B29" s="131" t="s">
        <v>53</v>
      </c>
      <c r="C29" s="132"/>
      <c r="D29" s="132"/>
      <c r="E29" s="132"/>
      <c r="F29" s="132"/>
      <c r="G29" s="132"/>
      <c r="H29" s="132"/>
      <c r="I29" s="132"/>
      <c r="J29" s="26"/>
      <c r="K29" s="26"/>
      <c r="L29" s="133">
        <v>1395000</v>
      </c>
      <c r="M29" s="134"/>
      <c r="N29" s="134"/>
      <c r="O29" s="134"/>
      <c r="P29" s="16"/>
      <c r="Q29" s="58">
        <v>-33.53</v>
      </c>
      <c r="R29" s="45">
        <f>R30</f>
        <v>927300</v>
      </c>
      <c r="S29" s="45">
        <v>652822.62</v>
      </c>
      <c r="T29" s="45">
        <f t="shared" si="0"/>
        <v>70.400368812681975</v>
      </c>
    </row>
    <row r="30" spans="2:20" ht="12.95" customHeight="1" x14ac:dyDescent="0.25">
      <c r="B30" s="147" t="s">
        <v>4</v>
      </c>
      <c r="C30" s="148"/>
      <c r="D30" s="148"/>
      <c r="E30" s="148"/>
      <c r="F30" s="148"/>
      <c r="G30" s="148"/>
      <c r="H30" s="148"/>
      <c r="I30" s="148"/>
      <c r="J30" s="27"/>
      <c r="K30" s="27"/>
      <c r="L30" s="119">
        <v>1395000</v>
      </c>
      <c r="M30" s="120"/>
      <c r="N30" s="120"/>
      <c r="O30" s="120"/>
      <c r="P30" s="17"/>
      <c r="Q30" s="59">
        <v>-33.53</v>
      </c>
      <c r="R30" s="85">
        <f>R31+R37+R41+R53+R60+R69+R84+R90+R94+R100+R109</f>
        <v>927300</v>
      </c>
      <c r="S30" s="89">
        <v>652822.62</v>
      </c>
      <c r="T30" s="85">
        <f t="shared" si="0"/>
        <v>70.400368812681975</v>
      </c>
    </row>
    <row r="31" spans="2:20" ht="12.95" customHeight="1" x14ac:dyDescent="0.25">
      <c r="B31" s="121" t="s">
        <v>5</v>
      </c>
      <c r="C31" s="122"/>
      <c r="D31" s="122"/>
      <c r="E31" s="122"/>
      <c r="F31" s="122"/>
      <c r="G31" s="122"/>
      <c r="H31" s="122"/>
      <c r="I31" s="122"/>
      <c r="J31" s="28"/>
      <c r="K31" s="28"/>
      <c r="L31" s="104">
        <v>40000</v>
      </c>
      <c r="M31" s="104"/>
      <c r="N31" s="104"/>
      <c r="O31" s="104"/>
      <c r="P31" s="7"/>
      <c r="Q31" s="60">
        <v>-50</v>
      </c>
      <c r="R31" s="46">
        <v>20000</v>
      </c>
      <c r="S31" s="46">
        <v>14500</v>
      </c>
      <c r="T31" s="46">
        <f t="shared" si="0"/>
        <v>72.5</v>
      </c>
    </row>
    <row r="32" spans="2:20" ht="12.95" customHeight="1" x14ac:dyDescent="0.25">
      <c r="B32" s="105" t="s">
        <v>6</v>
      </c>
      <c r="C32" s="106"/>
      <c r="D32" s="106"/>
      <c r="E32" s="106"/>
      <c r="F32" s="106"/>
      <c r="G32" s="106"/>
      <c r="H32" s="106"/>
      <c r="I32" s="106"/>
      <c r="J32" s="29"/>
      <c r="K32" s="29"/>
      <c r="L32" s="107">
        <v>40000</v>
      </c>
      <c r="M32" s="107"/>
      <c r="N32" s="107"/>
      <c r="O32" s="107"/>
      <c r="P32" s="12"/>
      <c r="Q32" s="61">
        <v>-50</v>
      </c>
      <c r="R32" s="47">
        <v>20000</v>
      </c>
      <c r="S32" s="47">
        <v>14500</v>
      </c>
      <c r="T32" s="47">
        <f t="shared" si="0"/>
        <v>72.5</v>
      </c>
    </row>
    <row r="33" spans="2:20" ht="15" customHeight="1" x14ac:dyDescent="0.25">
      <c r="B33" s="5" t="s">
        <v>62</v>
      </c>
      <c r="C33" s="8" t="s">
        <v>7</v>
      </c>
      <c r="D33" s="108" t="s">
        <v>8</v>
      </c>
      <c r="E33" s="108"/>
      <c r="F33" s="108"/>
      <c r="G33" s="108"/>
      <c r="H33" s="23"/>
      <c r="I33" s="23"/>
      <c r="J33" s="23"/>
      <c r="K33" s="23"/>
      <c r="L33" s="109">
        <v>20000</v>
      </c>
      <c r="M33" s="109"/>
      <c r="N33" s="109"/>
      <c r="O33" s="109"/>
      <c r="P33" s="9"/>
      <c r="Q33" s="62">
        <v>-25</v>
      </c>
      <c r="R33" s="83">
        <v>15000</v>
      </c>
      <c r="S33" s="83">
        <v>14500</v>
      </c>
      <c r="T33" s="83">
        <f t="shared" si="0"/>
        <v>96.666666666666671</v>
      </c>
    </row>
    <row r="34" spans="2:20" ht="15" customHeight="1" x14ac:dyDescent="0.25">
      <c r="B34" s="30"/>
      <c r="C34" s="10" t="s">
        <v>9</v>
      </c>
      <c r="D34" s="110" t="s">
        <v>10</v>
      </c>
      <c r="E34" s="110"/>
      <c r="F34" s="110"/>
      <c r="G34" s="110"/>
      <c r="H34" s="23"/>
      <c r="I34" s="23"/>
      <c r="J34" s="23"/>
      <c r="K34" s="23"/>
      <c r="L34" s="111">
        <v>20000</v>
      </c>
      <c r="M34" s="111"/>
      <c r="N34" s="111"/>
      <c r="O34" s="111"/>
      <c r="P34" s="11"/>
      <c r="Q34" s="63"/>
      <c r="R34" s="83">
        <v>15000</v>
      </c>
      <c r="S34" s="83">
        <v>14500</v>
      </c>
      <c r="T34" s="83">
        <f t="shared" si="0"/>
        <v>96.666666666666671</v>
      </c>
    </row>
    <row r="35" spans="2:20" ht="15" customHeight="1" x14ac:dyDescent="0.25">
      <c r="B35" s="5" t="s">
        <v>63</v>
      </c>
      <c r="C35" s="8" t="s">
        <v>11</v>
      </c>
      <c r="D35" s="108" t="s">
        <v>12</v>
      </c>
      <c r="E35" s="108"/>
      <c r="F35" s="108"/>
      <c r="G35" s="108"/>
      <c r="H35" s="23"/>
      <c r="I35" s="23"/>
      <c r="J35" s="23"/>
      <c r="K35" s="23"/>
      <c r="L35" s="109">
        <v>20000</v>
      </c>
      <c r="M35" s="109"/>
      <c r="N35" s="109"/>
      <c r="O35" s="109"/>
      <c r="P35" s="9"/>
      <c r="Q35" s="62">
        <v>-75</v>
      </c>
      <c r="R35" s="83">
        <v>5000</v>
      </c>
      <c r="S35" s="83">
        <v>0</v>
      </c>
      <c r="T35" s="83">
        <v>0</v>
      </c>
    </row>
    <row r="36" spans="2:20" ht="15" customHeight="1" x14ac:dyDescent="0.25">
      <c r="B36" s="30"/>
      <c r="C36" s="10" t="s">
        <v>13</v>
      </c>
      <c r="D36" s="110" t="s">
        <v>14</v>
      </c>
      <c r="E36" s="110"/>
      <c r="F36" s="110"/>
      <c r="G36" s="110"/>
      <c r="H36" s="23"/>
      <c r="I36" s="23"/>
      <c r="J36" s="23"/>
      <c r="K36" s="23"/>
      <c r="L36" s="111">
        <v>20000</v>
      </c>
      <c r="M36" s="111"/>
      <c r="N36" s="111"/>
      <c r="O36" s="111"/>
      <c r="P36" s="11"/>
      <c r="Q36" s="63"/>
      <c r="R36" s="49">
        <v>0</v>
      </c>
      <c r="S36" s="49">
        <v>0</v>
      </c>
      <c r="T36" s="49">
        <v>0</v>
      </c>
    </row>
    <row r="37" spans="2:20" ht="12.95" customHeight="1" x14ac:dyDescent="0.25">
      <c r="B37" s="121" t="s">
        <v>15</v>
      </c>
      <c r="C37" s="122"/>
      <c r="D37" s="122"/>
      <c r="E37" s="122"/>
      <c r="F37" s="122"/>
      <c r="G37" s="122"/>
      <c r="H37" s="122"/>
      <c r="I37" s="122"/>
      <c r="J37" s="28"/>
      <c r="K37" s="28"/>
      <c r="L37" s="104">
        <v>20000</v>
      </c>
      <c r="M37" s="104"/>
      <c r="N37" s="104"/>
      <c r="O37" s="104"/>
      <c r="P37" s="7"/>
      <c r="Q37" s="60">
        <v>0</v>
      </c>
      <c r="R37" s="46">
        <v>20000</v>
      </c>
      <c r="S37" s="90">
        <v>18249.39</v>
      </c>
      <c r="T37" s="46">
        <f t="shared" si="0"/>
        <v>91.246949999999998</v>
      </c>
    </row>
    <row r="38" spans="2:20" ht="12.95" customHeight="1" x14ac:dyDescent="0.25">
      <c r="B38" s="105" t="s">
        <v>6</v>
      </c>
      <c r="C38" s="106"/>
      <c r="D38" s="106"/>
      <c r="E38" s="106"/>
      <c r="F38" s="106"/>
      <c r="G38" s="106"/>
      <c r="H38" s="106"/>
      <c r="I38" s="106"/>
      <c r="J38" s="29"/>
      <c r="K38" s="29"/>
      <c r="L38" s="107">
        <v>20000</v>
      </c>
      <c r="M38" s="107"/>
      <c r="N38" s="107"/>
      <c r="O38" s="107"/>
      <c r="P38" s="12"/>
      <c r="Q38" s="61">
        <v>0</v>
      </c>
      <c r="R38" s="47">
        <v>20000</v>
      </c>
      <c r="S38" s="47">
        <v>18249.39</v>
      </c>
      <c r="T38" s="47">
        <f>(S38/R38)*100</f>
        <v>91.246949999999998</v>
      </c>
    </row>
    <row r="39" spans="2:20" ht="15" customHeight="1" x14ac:dyDescent="0.25">
      <c r="B39" s="5" t="s">
        <v>64</v>
      </c>
      <c r="C39" s="8" t="s">
        <v>16</v>
      </c>
      <c r="D39" s="108" t="s">
        <v>17</v>
      </c>
      <c r="E39" s="108"/>
      <c r="F39" s="108"/>
      <c r="G39" s="108"/>
      <c r="H39" s="23"/>
      <c r="I39" s="23"/>
      <c r="J39" s="23"/>
      <c r="K39" s="23"/>
      <c r="L39" s="109">
        <v>20000</v>
      </c>
      <c r="M39" s="109"/>
      <c r="N39" s="109"/>
      <c r="O39" s="109"/>
      <c r="P39" s="9"/>
      <c r="Q39" s="62">
        <v>0</v>
      </c>
      <c r="R39" s="48">
        <v>20000</v>
      </c>
      <c r="S39" s="48">
        <v>18249.39</v>
      </c>
      <c r="T39" s="48">
        <f>(S39/R39)*100</f>
        <v>91.246949999999998</v>
      </c>
    </row>
    <row r="40" spans="2:20" ht="15" customHeight="1" x14ac:dyDescent="0.25">
      <c r="B40" s="30"/>
      <c r="C40" s="10" t="s">
        <v>18</v>
      </c>
      <c r="D40" s="110" t="s">
        <v>19</v>
      </c>
      <c r="E40" s="110"/>
      <c r="F40" s="110"/>
      <c r="G40" s="110"/>
      <c r="H40" s="23"/>
      <c r="I40" s="23"/>
      <c r="J40" s="23"/>
      <c r="K40" s="23"/>
      <c r="L40" s="111">
        <v>20000</v>
      </c>
      <c r="M40" s="111"/>
      <c r="N40" s="111"/>
      <c r="O40" s="111"/>
      <c r="P40" s="11"/>
      <c r="Q40" s="63"/>
      <c r="R40" s="49">
        <v>20000</v>
      </c>
      <c r="S40" s="49">
        <v>18249.39</v>
      </c>
      <c r="T40" s="49">
        <f>(S40/R40)*100</f>
        <v>91.246949999999998</v>
      </c>
    </row>
    <row r="41" spans="2:20" ht="12.95" customHeight="1" x14ac:dyDescent="0.25">
      <c r="B41" s="121" t="s">
        <v>20</v>
      </c>
      <c r="C41" s="122"/>
      <c r="D41" s="122"/>
      <c r="E41" s="122"/>
      <c r="F41" s="122"/>
      <c r="G41" s="122"/>
      <c r="H41" s="122"/>
      <c r="I41" s="122"/>
      <c r="J41" s="28"/>
      <c r="K41" s="28"/>
      <c r="L41" s="104">
        <v>500000</v>
      </c>
      <c r="M41" s="135"/>
      <c r="N41" s="135"/>
      <c r="O41" s="135"/>
      <c r="P41" s="7"/>
      <c r="Q41" s="60">
        <v>-26</v>
      </c>
      <c r="R41" s="46">
        <v>370000</v>
      </c>
      <c r="S41" s="46">
        <v>315277.87</v>
      </c>
      <c r="T41" s="46">
        <f t="shared" si="0"/>
        <v>85.210235135135136</v>
      </c>
    </row>
    <row r="42" spans="2:20" ht="12.95" customHeight="1" x14ac:dyDescent="0.25">
      <c r="B42" s="105" t="s">
        <v>6</v>
      </c>
      <c r="C42" s="106"/>
      <c r="D42" s="106"/>
      <c r="E42" s="106"/>
      <c r="F42" s="106"/>
      <c r="G42" s="106"/>
      <c r="H42" s="106"/>
      <c r="I42" s="106"/>
      <c r="J42" s="29"/>
      <c r="K42" s="29"/>
      <c r="L42" s="107">
        <v>300000</v>
      </c>
      <c r="M42" s="112"/>
      <c r="N42" s="112"/>
      <c r="O42" s="112"/>
      <c r="P42" s="12"/>
      <c r="Q42" s="61">
        <v>21.67</v>
      </c>
      <c r="R42" s="47">
        <v>365000</v>
      </c>
      <c r="S42" s="47">
        <v>315277.87</v>
      </c>
      <c r="T42" s="47">
        <f t="shared" si="0"/>
        <v>86.377498630136984</v>
      </c>
    </row>
    <row r="43" spans="2:20" ht="15" customHeight="1" x14ac:dyDescent="0.25">
      <c r="B43" s="5" t="s">
        <v>66</v>
      </c>
      <c r="C43" s="8" t="s">
        <v>21</v>
      </c>
      <c r="D43" s="108" t="s">
        <v>22</v>
      </c>
      <c r="E43" s="108"/>
      <c r="F43" s="108"/>
      <c r="G43" s="108"/>
      <c r="H43" s="23"/>
      <c r="I43" s="23"/>
      <c r="J43" s="23"/>
      <c r="K43" s="23"/>
      <c r="L43" s="109">
        <v>300000</v>
      </c>
      <c r="M43" s="113"/>
      <c r="N43" s="113"/>
      <c r="O43" s="113"/>
      <c r="P43" s="9"/>
      <c r="Q43" s="62">
        <v>21.67</v>
      </c>
      <c r="R43" s="48">
        <f>R44+R45+R46+R47+R48</f>
        <v>365000</v>
      </c>
      <c r="S43" s="48">
        <v>315277.87</v>
      </c>
      <c r="T43" s="48">
        <f t="shared" si="0"/>
        <v>86.377498630136984</v>
      </c>
    </row>
    <row r="44" spans="2:20" ht="15" customHeight="1" x14ac:dyDescent="0.25">
      <c r="B44" s="30"/>
      <c r="C44" s="10" t="s">
        <v>23</v>
      </c>
      <c r="D44" s="110" t="s">
        <v>47</v>
      </c>
      <c r="E44" s="110"/>
      <c r="F44" s="110"/>
      <c r="G44" s="110"/>
      <c r="H44" s="23"/>
      <c r="I44" s="23"/>
      <c r="J44" s="23"/>
      <c r="K44" s="23"/>
      <c r="L44" s="111">
        <v>20000</v>
      </c>
      <c r="M44" s="111"/>
      <c r="N44" s="111"/>
      <c r="O44" s="111"/>
      <c r="P44" s="11"/>
      <c r="Q44" s="78"/>
      <c r="R44" s="79">
        <v>3000</v>
      </c>
      <c r="S44" s="79">
        <v>2931.51</v>
      </c>
      <c r="T44" s="79">
        <f t="shared" si="0"/>
        <v>97.717000000000013</v>
      </c>
    </row>
    <row r="45" spans="2:20" ht="15" customHeight="1" x14ac:dyDescent="0.25">
      <c r="B45" s="31"/>
      <c r="C45" s="10" t="s">
        <v>23</v>
      </c>
      <c r="D45" s="110" t="s">
        <v>48</v>
      </c>
      <c r="E45" s="110"/>
      <c r="F45" s="110"/>
      <c r="G45" s="110"/>
      <c r="H45" s="23"/>
      <c r="I45" s="23"/>
      <c r="J45" s="23"/>
      <c r="K45" s="23"/>
      <c r="L45" s="111">
        <v>30000</v>
      </c>
      <c r="M45" s="111"/>
      <c r="N45" s="111"/>
      <c r="O45" s="111"/>
      <c r="P45" s="11"/>
      <c r="Q45" s="78"/>
      <c r="R45" s="79">
        <v>5000</v>
      </c>
      <c r="S45" s="79">
        <v>0</v>
      </c>
      <c r="T45" s="84">
        <f t="shared" si="0"/>
        <v>0</v>
      </c>
    </row>
    <row r="46" spans="2:20" ht="15" customHeight="1" x14ac:dyDescent="0.25">
      <c r="B46" s="31"/>
      <c r="C46" s="10" t="s">
        <v>23</v>
      </c>
      <c r="D46" s="110" t="s">
        <v>92</v>
      </c>
      <c r="E46" s="110"/>
      <c r="F46" s="110"/>
      <c r="G46" s="110"/>
      <c r="H46" s="23"/>
      <c r="I46" s="23"/>
      <c r="J46" s="23"/>
      <c r="K46" s="23"/>
      <c r="L46" s="111">
        <v>60000</v>
      </c>
      <c r="M46" s="136"/>
      <c r="N46" s="136"/>
      <c r="O46" s="136"/>
      <c r="P46" s="11"/>
      <c r="Q46" s="78"/>
      <c r="R46" s="79">
        <v>17000</v>
      </c>
      <c r="S46" s="79">
        <v>0</v>
      </c>
      <c r="T46" s="84">
        <f t="shared" si="0"/>
        <v>0</v>
      </c>
    </row>
    <row r="47" spans="2:20" ht="24" customHeight="1" x14ac:dyDescent="0.25">
      <c r="B47" s="31"/>
      <c r="C47" s="10" t="s">
        <v>23</v>
      </c>
      <c r="D47" s="110" t="s">
        <v>93</v>
      </c>
      <c r="E47" s="110"/>
      <c r="F47" s="110"/>
      <c r="G47" s="110"/>
      <c r="H47" s="23"/>
      <c r="I47" s="23"/>
      <c r="J47" s="23"/>
      <c r="K47" s="23"/>
      <c r="L47" s="111">
        <v>190000</v>
      </c>
      <c r="M47" s="111"/>
      <c r="N47" s="111"/>
      <c r="O47" s="111"/>
      <c r="P47" s="11"/>
      <c r="Q47" s="78"/>
      <c r="R47" s="79">
        <v>230000</v>
      </c>
      <c r="S47" s="79">
        <v>218846.36</v>
      </c>
      <c r="T47" s="79">
        <f t="shared" si="0"/>
        <v>95.150591304347813</v>
      </c>
    </row>
    <row r="48" spans="2:20" ht="24" customHeight="1" x14ac:dyDescent="0.25">
      <c r="B48" s="31"/>
      <c r="C48" s="10">
        <v>4213</v>
      </c>
      <c r="D48" s="110" t="s">
        <v>101</v>
      </c>
      <c r="E48" s="110"/>
      <c r="F48" s="110"/>
      <c r="G48" s="110"/>
      <c r="H48" s="110"/>
      <c r="I48" s="110"/>
      <c r="J48" s="23"/>
      <c r="K48" s="23"/>
      <c r="L48" s="33"/>
      <c r="M48" s="33"/>
      <c r="N48" s="33"/>
      <c r="O48" s="33">
        <v>0</v>
      </c>
      <c r="P48" s="11"/>
      <c r="Q48" s="78"/>
      <c r="R48" s="79">
        <v>110000</v>
      </c>
      <c r="S48" s="79">
        <v>93500</v>
      </c>
      <c r="T48" s="79">
        <f t="shared" si="0"/>
        <v>85</v>
      </c>
    </row>
    <row r="49" spans="2:20" ht="12.95" customHeight="1" x14ac:dyDescent="0.25">
      <c r="B49" s="105" t="s">
        <v>24</v>
      </c>
      <c r="C49" s="106"/>
      <c r="D49" s="106"/>
      <c r="E49" s="106"/>
      <c r="F49" s="106"/>
      <c r="G49" s="106"/>
      <c r="H49" s="106"/>
      <c r="I49" s="106"/>
      <c r="J49" s="29"/>
      <c r="K49" s="29"/>
      <c r="L49" s="107">
        <v>200000</v>
      </c>
      <c r="M49" s="107"/>
      <c r="N49" s="107"/>
      <c r="O49" s="107"/>
      <c r="P49" s="12"/>
      <c r="Q49" s="61">
        <v>-97.5</v>
      </c>
      <c r="R49" s="47">
        <v>5000</v>
      </c>
      <c r="S49" s="47">
        <v>0</v>
      </c>
      <c r="T49" s="47">
        <f t="shared" si="0"/>
        <v>0</v>
      </c>
    </row>
    <row r="50" spans="2:20" ht="15" customHeight="1" x14ac:dyDescent="0.25">
      <c r="B50" s="5" t="s">
        <v>67</v>
      </c>
      <c r="C50" s="8" t="s">
        <v>21</v>
      </c>
      <c r="D50" s="108" t="s">
        <v>22</v>
      </c>
      <c r="E50" s="108"/>
      <c r="F50" s="108"/>
      <c r="G50" s="108"/>
      <c r="H50" s="23"/>
      <c r="I50" s="23"/>
      <c r="J50" s="23"/>
      <c r="K50" s="23"/>
      <c r="L50" s="109">
        <v>200000</v>
      </c>
      <c r="M50" s="109"/>
      <c r="N50" s="109"/>
      <c r="O50" s="109"/>
      <c r="P50" s="9"/>
      <c r="Q50" s="62">
        <v>-97.5</v>
      </c>
      <c r="R50" s="48">
        <v>5000</v>
      </c>
      <c r="S50" s="48">
        <v>0</v>
      </c>
      <c r="T50" s="48">
        <f t="shared" si="0"/>
        <v>0</v>
      </c>
    </row>
    <row r="51" spans="2:20" x14ac:dyDescent="0.25">
      <c r="B51" s="5"/>
      <c r="C51" s="82">
        <v>4213</v>
      </c>
      <c r="D51" s="149" t="s">
        <v>47</v>
      </c>
      <c r="E51" s="149"/>
      <c r="F51" s="149"/>
      <c r="G51" s="149"/>
      <c r="H51" s="149"/>
      <c r="I51" s="149"/>
      <c r="J51" s="149"/>
      <c r="K51" s="149"/>
      <c r="L51" s="74"/>
      <c r="M51" s="74"/>
      <c r="N51" s="98">
        <v>40000</v>
      </c>
      <c r="O51" s="98"/>
      <c r="P51" s="9"/>
      <c r="Q51" s="62"/>
      <c r="R51" s="84">
        <v>2500</v>
      </c>
      <c r="S51" s="48">
        <v>0</v>
      </c>
      <c r="T51" s="48">
        <f t="shared" si="0"/>
        <v>0</v>
      </c>
    </row>
    <row r="52" spans="2:20" ht="24.75" customHeight="1" x14ac:dyDescent="0.25">
      <c r="B52" s="31"/>
      <c r="C52" s="10" t="s">
        <v>23</v>
      </c>
      <c r="D52" s="110" t="s">
        <v>94</v>
      </c>
      <c r="E52" s="110"/>
      <c r="F52" s="110"/>
      <c r="G52" s="110"/>
      <c r="H52" s="23"/>
      <c r="I52" s="23"/>
      <c r="J52" s="23"/>
      <c r="K52" s="23"/>
      <c r="L52" s="111">
        <v>160000</v>
      </c>
      <c r="M52" s="111"/>
      <c r="N52" s="111"/>
      <c r="O52" s="111"/>
      <c r="P52" s="11"/>
      <c r="Q52" s="81"/>
      <c r="R52" s="49">
        <v>2500</v>
      </c>
      <c r="S52" s="48">
        <v>0</v>
      </c>
      <c r="T52" s="48">
        <f t="shared" si="0"/>
        <v>0</v>
      </c>
    </row>
    <row r="53" spans="2:20" ht="12.95" customHeight="1" x14ac:dyDescent="0.25">
      <c r="B53" s="121" t="s">
        <v>25</v>
      </c>
      <c r="C53" s="122"/>
      <c r="D53" s="122"/>
      <c r="E53" s="122"/>
      <c r="F53" s="122"/>
      <c r="G53" s="122"/>
      <c r="H53" s="122"/>
      <c r="I53" s="122"/>
      <c r="J53" s="28"/>
      <c r="K53" s="28"/>
      <c r="L53" s="104">
        <v>50000</v>
      </c>
      <c r="M53" s="104"/>
      <c r="N53" s="104"/>
      <c r="O53" s="104"/>
      <c r="P53" s="7"/>
      <c r="Q53" s="60">
        <v>-80</v>
      </c>
      <c r="R53" s="46">
        <v>10000</v>
      </c>
      <c r="S53" s="46">
        <v>9375</v>
      </c>
      <c r="T53" s="46">
        <f t="shared" si="0"/>
        <v>93.75</v>
      </c>
    </row>
    <row r="54" spans="2:20" ht="12.95" customHeight="1" x14ac:dyDescent="0.25">
      <c r="B54" s="105" t="s">
        <v>6</v>
      </c>
      <c r="C54" s="106"/>
      <c r="D54" s="106"/>
      <c r="E54" s="106"/>
      <c r="F54" s="106"/>
      <c r="G54" s="106"/>
      <c r="H54" s="106"/>
      <c r="I54" s="106"/>
      <c r="J54" s="29"/>
      <c r="K54" s="29"/>
      <c r="L54" s="107">
        <v>50000</v>
      </c>
      <c r="M54" s="107"/>
      <c r="N54" s="107"/>
      <c r="O54" s="107"/>
      <c r="P54" s="12"/>
      <c r="Q54" s="61">
        <v>-80</v>
      </c>
      <c r="R54" s="47">
        <v>10000</v>
      </c>
      <c r="S54" s="47">
        <v>9375</v>
      </c>
      <c r="T54" s="47">
        <f t="shared" si="0"/>
        <v>93.75</v>
      </c>
    </row>
    <row r="55" spans="2:20" ht="15" customHeight="1" x14ac:dyDescent="0.25">
      <c r="B55" s="5" t="s">
        <v>68</v>
      </c>
      <c r="C55" s="8" t="s">
        <v>26</v>
      </c>
      <c r="D55" s="108" t="s">
        <v>27</v>
      </c>
      <c r="E55" s="108"/>
      <c r="F55" s="108"/>
      <c r="G55" s="108"/>
      <c r="H55" s="23"/>
      <c r="I55" s="23"/>
      <c r="J55" s="23"/>
      <c r="K55" s="23"/>
      <c r="L55" s="109">
        <v>20000</v>
      </c>
      <c r="M55" s="109"/>
      <c r="N55" s="109"/>
      <c r="O55" s="109"/>
      <c r="P55" s="9"/>
      <c r="Q55" s="62">
        <v>-100</v>
      </c>
      <c r="R55" s="48">
        <v>0</v>
      </c>
      <c r="S55" s="48">
        <v>0</v>
      </c>
      <c r="T55" s="48">
        <v>0</v>
      </c>
    </row>
    <row r="56" spans="2:20" ht="15" customHeight="1" x14ac:dyDescent="0.25">
      <c r="B56" s="31"/>
      <c r="C56" s="10" t="s">
        <v>28</v>
      </c>
      <c r="D56" s="110" t="s">
        <v>29</v>
      </c>
      <c r="E56" s="110"/>
      <c r="F56" s="110"/>
      <c r="G56" s="110"/>
      <c r="H56" s="23"/>
      <c r="I56" s="23"/>
      <c r="J56" s="23"/>
      <c r="K56" s="23"/>
      <c r="L56" s="111">
        <v>20000</v>
      </c>
      <c r="M56" s="111"/>
      <c r="N56" s="111"/>
      <c r="O56" s="111"/>
      <c r="P56" s="11"/>
      <c r="Q56" s="81"/>
      <c r="R56" s="49">
        <v>0</v>
      </c>
      <c r="S56" s="49">
        <v>0</v>
      </c>
      <c r="T56" s="49">
        <v>0</v>
      </c>
    </row>
    <row r="57" spans="2:20" ht="15" customHeight="1" x14ac:dyDescent="0.25">
      <c r="B57" s="5" t="s">
        <v>69</v>
      </c>
      <c r="C57" s="8" t="s">
        <v>21</v>
      </c>
      <c r="D57" s="108" t="s">
        <v>22</v>
      </c>
      <c r="E57" s="108"/>
      <c r="F57" s="108"/>
      <c r="G57" s="108"/>
      <c r="H57" s="23"/>
      <c r="I57" s="23"/>
      <c r="J57" s="23"/>
      <c r="K57" s="23"/>
      <c r="L57" s="109">
        <v>30000</v>
      </c>
      <c r="M57" s="109"/>
      <c r="N57" s="109"/>
      <c r="O57" s="109"/>
      <c r="P57" s="9"/>
      <c r="Q57" s="62">
        <v>-66.67</v>
      </c>
      <c r="R57" s="48">
        <v>10000</v>
      </c>
      <c r="S57" s="48">
        <v>9375</v>
      </c>
      <c r="T57" s="48">
        <f t="shared" si="0"/>
        <v>93.75</v>
      </c>
    </row>
    <row r="58" spans="2:20" ht="12.75" customHeight="1" x14ac:dyDescent="0.25">
      <c r="B58" s="31"/>
      <c r="C58" s="10" t="s">
        <v>30</v>
      </c>
      <c r="D58" s="110" t="s">
        <v>49</v>
      </c>
      <c r="E58" s="110"/>
      <c r="F58" s="110"/>
      <c r="G58" s="110"/>
      <c r="H58" s="23"/>
      <c r="I58" s="23"/>
      <c r="J58" s="23"/>
      <c r="K58" s="23"/>
      <c r="L58" s="111">
        <v>10000</v>
      </c>
      <c r="M58" s="111"/>
      <c r="N58" s="111"/>
      <c r="O58" s="111"/>
      <c r="P58" s="11"/>
      <c r="Q58" s="81"/>
      <c r="R58" s="79">
        <v>9500</v>
      </c>
      <c r="S58" s="79">
        <v>9375</v>
      </c>
      <c r="T58" s="49">
        <f t="shared" si="0"/>
        <v>98.68421052631578</v>
      </c>
    </row>
    <row r="59" spans="2:20" ht="12.75" customHeight="1" x14ac:dyDescent="0.25">
      <c r="B59" s="31"/>
      <c r="C59" s="10" t="s">
        <v>30</v>
      </c>
      <c r="D59" s="110" t="s">
        <v>50</v>
      </c>
      <c r="E59" s="110"/>
      <c r="F59" s="110"/>
      <c r="G59" s="110"/>
      <c r="H59" s="23"/>
      <c r="I59" s="23"/>
      <c r="J59" s="23"/>
      <c r="K59" s="23"/>
      <c r="L59" s="111">
        <v>20000</v>
      </c>
      <c r="M59" s="111"/>
      <c r="N59" s="111"/>
      <c r="O59" s="111"/>
      <c r="P59" s="11"/>
      <c r="Q59" s="81"/>
      <c r="R59" s="79">
        <v>500</v>
      </c>
      <c r="S59" s="79">
        <v>0</v>
      </c>
      <c r="T59" s="79">
        <f t="shared" si="0"/>
        <v>0</v>
      </c>
    </row>
    <row r="60" spans="2:20" ht="12.95" customHeight="1" x14ac:dyDescent="0.25">
      <c r="B60" s="121" t="s">
        <v>31</v>
      </c>
      <c r="C60" s="122"/>
      <c r="D60" s="122"/>
      <c r="E60" s="122"/>
      <c r="F60" s="122"/>
      <c r="G60" s="122"/>
      <c r="H60" s="122"/>
      <c r="I60" s="122"/>
      <c r="J60" s="28"/>
      <c r="K60" s="28"/>
      <c r="L60" s="104">
        <v>140000</v>
      </c>
      <c r="M60" s="104"/>
      <c r="N60" s="104"/>
      <c r="O60" s="104"/>
      <c r="P60" s="7"/>
      <c r="Q60" s="60">
        <v>-57.14</v>
      </c>
      <c r="R60" s="46">
        <v>60000</v>
      </c>
      <c r="S60" s="46">
        <v>55877.97</v>
      </c>
      <c r="T60" s="46">
        <f t="shared" si="0"/>
        <v>93.129950000000008</v>
      </c>
    </row>
    <row r="61" spans="2:20" ht="12.95" customHeight="1" x14ac:dyDescent="0.25">
      <c r="B61" s="105" t="s">
        <v>6</v>
      </c>
      <c r="C61" s="106"/>
      <c r="D61" s="106"/>
      <c r="E61" s="106"/>
      <c r="F61" s="106"/>
      <c r="G61" s="106"/>
      <c r="H61" s="106"/>
      <c r="I61" s="106"/>
      <c r="J61" s="29"/>
      <c r="K61" s="29"/>
      <c r="L61" s="107">
        <v>40000</v>
      </c>
      <c r="M61" s="107"/>
      <c r="N61" s="107"/>
      <c r="O61" s="107"/>
      <c r="P61" s="12"/>
      <c r="Q61" s="61">
        <v>50</v>
      </c>
      <c r="R61" s="47">
        <v>60000</v>
      </c>
      <c r="S61" s="47">
        <v>55877.97</v>
      </c>
      <c r="T61" s="47">
        <f t="shared" si="0"/>
        <v>93.129950000000008</v>
      </c>
    </row>
    <row r="62" spans="2:20" ht="15" customHeight="1" x14ac:dyDescent="0.25">
      <c r="B62" s="5" t="s">
        <v>70</v>
      </c>
      <c r="C62" s="8" t="s">
        <v>21</v>
      </c>
      <c r="D62" s="108" t="s">
        <v>22</v>
      </c>
      <c r="E62" s="108"/>
      <c r="F62" s="108"/>
      <c r="G62" s="108"/>
      <c r="H62" s="23"/>
      <c r="I62" s="23"/>
      <c r="J62" s="23"/>
      <c r="K62" s="23"/>
      <c r="L62" s="109">
        <v>40000</v>
      </c>
      <c r="M62" s="109"/>
      <c r="N62" s="109"/>
      <c r="O62" s="109"/>
      <c r="P62" s="9"/>
      <c r="Q62" s="86">
        <v>50</v>
      </c>
      <c r="R62" s="48">
        <v>60000</v>
      </c>
      <c r="S62" s="48">
        <v>55877.97</v>
      </c>
      <c r="T62" s="48">
        <f t="shared" si="0"/>
        <v>93.129950000000008</v>
      </c>
    </row>
    <row r="63" spans="2:20" ht="15" customHeight="1" x14ac:dyDescent="0.25">
      <c r="B63" s="31"/>
      <c r="C63" s="10" t="s">
        <v>30</v>
      </c>
      <c r="D63" s="110" t="s">
        <v>51</v>
      </c>
      <c r="E63" s="110"/>
      <c r="F63" s="110"/>
      <c r="G63" s="110"/>
      <c r="H63" s="23"/>
      <c r="I63" s="23"/>
      <c r="J63" s="23"/>
      <c r="K63" s="23"/>
      <c r="L63" s="111">
        <v>15000</v>
      </c>
      <c r="M63" s="111"/>
      <c r="N63" s="111"/>
      <c r="O63" s="111"/>
      <c r="P63" s="11"/>
      <c r="Q63" s="78"/>
      <c r="R63" s="79">
        <v>15000</v>
      </c>
      <c r="S63" s="79">
        <v>9932.11</v>
      </c>
      <c r="T63" s="79">
        <f t="shared" si="0"/>
        <v>66.214066666666668</v>
      </c>
    </row>
    <row r="64" spans="2:20" ht="15" customHeight="1" x14ac:dyDescent="0.25">
      <c r="B64" s="31"/>
      <c r="C64" s="10">
        <v>4214</v>
      </c>
      <c r="D64" s="110" t="s">
        <v>52</v>
      </c>
      <c r="E64" s="110"/>
      <c r="F64" s="110"/>
      <c r="G64" s="110"/>
      <c r="H64" s="23"/>
      <c r="I64" s="23"/>
      <c r="J64" s="23"/>
      <c r="K64" s="23"/>
      <c r="L64" s="111">
        <v>25000</v>
      </c>
      <c r="M64" s="111"/>
      <c r="N64" s="111"/>
      <c r="O64" s="111"/>
      <c r="P64" s="11"/>
      <c r="Q64" s="78"/>
      <c r="R64" s="79">
        <v>35000</v>
      </c>
      <c r="S64" s="79">
        <v>35711.599999999999</v>
      </c>
      <c r="T64" s="79">
        <f t="shared" si="0"/>
        <v>102.03314285714285</v>
      </c>
    </row>
    <row r="65" spans="2:20" ht="15" customHeight="1" x14ac:dyDescent="0.25">
      <c r="B65" s="31"/>
      <c r="C65" s="10">
        <v>4214</v>
      </c>
      <c r="D65" s="110" t="s">
        <v>120</v>
      </c>
      <c r="E65" s="110"/>
      <c r="F65" s="110"/>
      <c r="G65" s="110"/>
      <c r="H65" s="23"/>
      <c r="I65" s="23"/>
      <c r="J65" s="23"/>
      <c r="K65" s="23"/>
      <c r="L65" s="33"/>
      <c r="M65" s="33"/>
      <c r="N65" s="33"/>
      <c r="O65" s="33">
        <v>0</v>
      </c>
      <c r="P65" s="11"/>
      <c r="Q65" s="78"/>
      <c r="R65" s="79">
        <v>10000</v>
      </c>
      <c r="S65" s="79">
        <v>10234.26</v>
      </c>
      <c r="T65" s="79">
        <f t="shared" si="0"/>
        <v>102.34259999999999</v>
      </c>
    </row>
    <row r="66" spans="2:20" ht="12.95" customHeight="1" x14ac:dyDescent="0.25">
      <c r="B66" s="105" t="s">
        <v>24</v>
      </c>
      <c r="C66" s="106"/>
      <c r="D66" s="106"/>
      <c r="E66" s="106"/>
      <c r="F66" s="106"/>
      <c r="G66" s="106"/>
      <c r="H66" s="106"/>
      <c r="I66" s="106"/>
      <c r="J66" s="29"/>
      <c r="K66" s="29"/>
      <c r="L66" s="107">
        <v>100000</v>
      </c>
      <c r="M66" s="107"/>
      <c r="N66" s="107"/>
      <c r="O66" s="107"/>
      <c r="P66" s="12"/>
      <c r="Q66" s="73">
        <v>-100</v>
      </c>
      <c r="R66" s="75">
        <v>0</v>
      </c>
      <c r="S66" s="75">
        <v>0</v>
      </c>
      <c r="T66" s="75">
        <v>0</v>
      </c>
    </row>
    <row r="67" spans="2:20" ht="15" customHeight="1" x14ac:dyDescent="0.25">
      <c r="B67" s="5" t="s">
        <v>71</v>
      </c>
      <c r="C67" s="8" t="s">
        <v>21</v>
      </c>
      <c r="D67" s="108" t="s">
        <v>22</v>
      </c>
      <c r="E67" s="108"/>
      <c r="F67" s="108"/>
      <c r="G67" s="108"/>
      <c r="H67" s="23"/>
      <c r="I67" s="23"/>
      <c r="J67" s="23"/>
      <c r="K67" s="23"/>
      <c r="L67" s="109">
        <v>100000</v>
      </c>
      <c r="M67" s="109"/>
      <c r="N67" s="109"/>
      <c r="O67" s="109"/>
      <c r="P67" s="9"/>
      <c r="Q67" s="74">
        <v>-100</v>
      </c>
      <c r="R67" s="76">
        <v>0</v>
      </c>
      <c r="S67" s="76">
        <v>0</v>
      </c>
      <c r="T67" s="76">
        <v>0</v>
      </c>
    </row>
    <row r="68" spans="2:20" ht="15" customHeight="1" x14ac:dyDescent="0.25">
      <c r="B68" s="31"/>
      <c r="C68" s="10" t="s">
        <v>30</v>
      </c>
      <c r="D68" s="110" t="s">
        <v>52</v>
      </c>
      <c r="E68" s="110"/>
      <c r="F68" s="110"/>
      <c r="G68" s="110"/>
      <c r="H68" s="23"/>
      <c r="I68" s="23"/>
      <c r="J68" s="23"/>
      <c r="K68" s="23"/>
      <c r="L68" s="111">
        <v>100000</v>
      </c>
      <c r="M68" s="111"/>
      <c r="N68" s="111"/>
      <c r="O68" s="111"/>
      <c r="P68" s="11"/>
      <c r="Q68" s="33"/>
      <c r="R68" s="77">
        <v>0</v>
      </c>
      <c r="S68" s="77">
        <v>0</v>
      </c>
      <c r="T68" s="76">
        <v>0</v>
      </c>
    </row>
    <row r="69" spans="2:20" ht="12.95" customHeight="1" x14ac:dyDescent="0.25">
      <c r="B69" s="104" t="s">
        <v>32</v>
      </c>
      <c r="C69" s="104"/>
      <c r="D69" s="104"/>
      <c r="E69" s="104"/>
      <c r="F69" s="104"/>
      <c r="G69" s="104"/>
      <c r="H69" s="104"/>
      <c r="I69" s="104"/>
      <c r="J69" s="28"/>
      <c r="K69" s="28"/>
      <c r="L69" s="104">
        <v>150000</v>
      </c>
      <c r="M69" s="104"/>
      <c r="N69" s="104"/>
      <c r="O69" s="104"/>
      <c r="P69" s="7"/>
      <c r="Q69" s="60">
        <v>17.329999999999998</v>
      </c>
      <c r="R69" s="46">
        <v>176000</v>
      </c>
      <c r="S69" s="46">
        <v>100972.14</v>
      </c>
      <c r="T69" s="46">
        <f t="shared" si="0"/>
        <v>57.370534090909089</v>
      </c>
    </row>
    <row r="70" spans="2:20" ht="12.95" customHeight="1" x14ac:dyDescent="0.25">
      <c r="B70" s="105" t="s">
        <v>6</v>
      </c>
      <c r="C70" s="106"/>
      <c r="D70" s="106"/>
      <c r="E70" s="106"/>
      <c r="F70" s="106"/>
      <c r="G70" s="106"/>
      <c r="H70" s="106"/>
      <c r="I70" s="106"/>
      <c r="J70" s="29"/>
      <c r="K70" s="29"/>
      <c r="L70" s="107">
        <v>70000</v>
      </c>
      <c r="M70" s="107"/>
      <c r="N70" s="107"/>
      <c r="O70" s="107"/>
      <c r="P70" s="12"/>
      <c r="Q70" s="61">
        <v>-50</v>
      </c>
      <c r="R70" s="47">
        <v>35000</v>
      </c>
      <c r="S70" s="47">
        <v>23229.59</v>
      </c>
      <c r="T70" s="47">
        <f t="shared" si="0"/>
        <v>66.370257142857142</v>
      </c>
    </row>
    <row r="71" spans="2:20" ht="15" customHeight="1" x14ac:dyDescent="0.25">
      <c r="B71" s="5" t="s">
        <v>72</v>
      </c>
      <c r="C71" s="8" t="s">
        <v>21</v>
      </c>
      <c r="D71" s="108" t="s">
        <v>22</v>
      </c>
      <c r="E71" s="108"/>
      <c r="F71" s="108"/>
      <c r="G71" s="108"/>
      <c r="H71" s="23"/>
      <c r="I71" s="23"/>
      <c r="J71" s="23"/>
      <c r="K71" s="23"/>
      <c r="L71" s="109">
        <v>70000</v>
      </c>
      <c r="M71" s="109"/>
      <c r="N71" s="109"/>
      <c r="O71" s="109"/>
      <c r="P71" s="9"/>
      <c r="Q71" s="62">
        <v>-50</v>
      </c>
      <c r="R71" s="48">
        <f>R72+R73+R74+R75+R76</f>
        <v>35000</v>
      </c>
      <c r="S71" s="48">
        <v>23229.59</v>
      </c>
      <c r="T71" s="48">
        <f t="shared" si="0"/>
        <v>66.370257142857142</v>
      </c>
    </row>
    <row r="72" spans="2:20" ht="24.75" customHeight="1" x14ac:dyDescent="0.25">
      <c r="B72" s="31"/>
      <c r="C72" s="10" t="s">
        <v>30</v>
      </c>
      <c r="D72" s="110" t="s">
        <v>95</v>
      </c>
      <c r="E72" s="110"/>
      <c r="F72" s="110"/>
      <c r="G72" s="110"/>
      <c r="H72" s="110"/>
      <c r="I72" s="110"/>
      <c r="J72" s="110"/>
      <c r="K72" s="110"/>
      <c r="L72" s="111">
        <v>35000</v>
      </c>
      <c r="M72" s="111"/>
      <c r="N72" s="111"/>
      <c r="O72" s="111"/>
      <c r="P72" s="11"/>
      <c r="Q72" s="81"/>
      <c r="R72" s="79">
        <v>0</v>
      </c>
      <c r="S72" s="79">
        <v>0</v>
      </c>
      <c r="T72" s="79">
        <v>0</v>
      </c>
    </row>
    <row r="73" spans="2:20" ht="15" customHeight="1" x14ac:dyDescent="0.25">
      <c r="B73" s="31"/>
      <c r="C73" s="10" t="s">
        <v>30</v>
      </c>
      <c r="D73" s="110" t="s">
        <v>55</v>
      </c>
      <c r="E73" s="110"/>
      <c r="F73" s="110"/>
      <c r="G73" s="110"/>
      <c r="H73" s="23"/>
      <c r="I73" s="23"/>
      <c r="J73" s="23"/>
      <c r="K73" s="23"/>
      <c r="L73" s="111">
        <v>10000</v>
      </c>
      <c r="M73" s="111"/>
      <c r="N73" s="111"/>
      <c r="O73" s="111"/>
      <c r="P73" s="11"/>
      <c r="Q73" s="81"/>
      <c r="R73" s="79">
        <v>0</v>
      </c>
      <c r="S73" s="79">
        <v>0</v>
      </c>
      <c r="T73" s="79">
        <v>0</v>
      </c>
    </row>
    <row r="74" spans="2:20" ht="15" customHeight="1" x14ac:dyDescent="0.25">
      <c r="B74" s="31"/>
      <c r="C74" s="10" t="s">
        <v>30</v>
      </c>
      <c r="D74" s="110" t="s">
        <v>56</v>
      </c>
      <c r="E74" s="110"/>
      <c r="F74" s="110"/>
      <c r="G74" s="110"/>
      <c r="H74" s="110"/>
      <c r="I74" s="110"/>
      <c r="J74" s="110"/>
      <c r="K74" s="110"/>
      <c r="L74" s="111">
        <v>10000</v>
      </c>
      <c r="M74" s="111"/>
      <c r="N74" s="111"/>
      <c r="O74" s="111"/>
      <c r="P74" s="11"/>
      <c r="Q74" s="81"/>
      <c r="R74" s="79">
        <v>2000</v>
      </c>
      <c r="S74" s="79">
        <v>0</v>
      </c>
      <c r="T74" s="79">
        <f t="shared" si="0"/>
        <v>0</v>
      </c>
    </row>
    <row r="75" spans="2:20" x14ac:dyDescent="0.25">
      <c r="B75" s="31"/>
      <c r="C75" s="10">
        <v>4214</v>
      </c>
      <c r="D75" s="110" t="s">
        <v>86</v>
      </c>
      <c r="E75" s="110"/>
      <c r="F75" s="110"/>
      <c r="G75" s="110"/>
      <c r="H75" s="23"/>
      <c r="I75" s="23"/>
      <c r="J75" s="23"/>
      <c r="K75" s="23"/>
      <c r="L75" s="111">
        <v>15000</v>
      </c>
      <c r="M75" s="111"/>
      <c r="N75" s="111"/>
      <c r="O75" s="111"/>
      <c r="P75" s="11"/>
      <c r="Q75" s="81"/>
      <c r="R75" s="79">
        <v>10000</v>
      </c>
      <c r="S75" s="79">
        <v>8765.4500000000007</v>
      </c>
      <c r="T75" s="79">
        <f t="shared" si="0"/>
        <v>87.654499999999999</v>
      </c>
    </row>
    <row r="76" spans="2:20" ht="15" customHeight="1" x14ac:dyDescent="0.25">
      <c r="B76" s="31"/>
      <c r="C76" s="10">
        <v>4214</v>
      </c>
      <c r="D76" s="110" t="s">
        <v>102</v>
      </c>
      <c r="E76" s="110"/>
      <c r="F76" s="110"/>
      <c r="G76" s="110"/>
      <c r="H76" s="23"/>
      <c r="I76" s="23"/>
      <c r="J76" s="23"/>
      <c r="K76" s="23"/>
      <c r="L76" s="33"/>
      <c r="M76" s="33"/>
      <c r="N76" s="33"/>
      <c r="O76" s="33">
        <v>0</v>
      </c>
      <c r="P76" s="11"/>
      <c r="Q76" s="81"/>
      <c r="R76" s="79">
        <v>23000</v>
      </c>
      <c r="S76" s="79">
        <v>14464.14</v>
      </c>
      <c r="T76" s="79">
        <f t="shared" si="0"/>
        <v>62.887565217391305</v>
      </c>
    </row>
    <row r="77" spans="2:20" ht="15" customHeight="1" x14ac:dyDescent="0.25">
      <c r="B77" s="105" t="s">
        <v>42</v>
      </c>
      <c r="C77" s="106"/>
      <c r="D77" s="106"/>
      <c r="E77" s="106"/>
      <c r="F77" s="106"/>
      <c r="G77" s="106"/>
      <c r="H77" s="106"/>
      <c r="I77" s="106"/>
      <c r="J77" s="29"/>
      <c r="K77" s="29"/>
      <c r="L77" s="107">
        <v>50000</v>
      </c>
      <c r="M77" s="107"/>
      <c r="N77" s="107"/>
      <c r="O77" s="107"/>
      <c r="P77" s="12"/>
      <c r="Q77" s="61">
        <v>180</v>
      </c>
      <c r="R77" s="47">
        <v>140000</v>
      </c>
      <c r="S77" s="47">
        <v>77742.55</v>
      </c>
      <c r="T77" s="47">
        <f t="shared" si="0"/>
        <v>55.530392857142864</v>
      </c>
    </row>
    <row r="78" spans="2:20" ht="15" customHeight="1" x14ac:dyDescent="0.25">
      <c r="B78" s="5" t="s">
        <v>87</v>
      </c>
      <c r="C78" s="8">
        <v>4214</v>
      </c>
      <c r="D78" s="108" t="s">
        <v>22</v>
      </c>
      <c r="E78" s="108"/>
      <c r="F78" s="108"/>
      <c r="G78" s="108"/>
      <c r="H78" s="23"/>
      <c r="I78" s="23"/>
      <c r="J78" s="23"/>
      <c r="K78" s="23"/>
      <c r="L78" s="109">
        <v>50000</v>
      </c>
      <c r="M78" s="109"/>
      <c r="N78" s="109"/>
      <c r="O78" s="109"/>
      <c r="P78" s="9"/>
      <c r="Q78" s="62">
        <v>180</v>
      </c>
      <c r="R78" s="48">
        <v>140000</v>
      </c>
      <c r="S78" s="48">
        <v>77742.55</v>
      </c>
      <c r="T78" s="48">
        <f t="shared" si="0"/>
        <v>55.530392857142864</v>
      </c>
    </row>
    <row r="79" spans="2:20" x14ac:dyDescent="0.25">
      <c r="B79" s="31"/>
      <c r="C79" s="10">
        <v>4214</v>
      </c>
      <c r="D79" s="110" t="s">
        <v>86</v>
      </c>
      <c r="E79" s="110"/>
      <c r="F79" s="110"/>
      <c r="G79" s="110"/>
      <c r="H79" s="110"/>
      <c r="I79" s="110"/>
      <c r="J79" s="110"/>
      <c r="K79" s="110"/>
      <c r="L79" s="111">
        <v>50000</v>
      </c>
      <c r="M79" s="111"/>
      <c r="N79" s="111"/>
      <c r="O79" s="111"/>
      <c r="P79" s="11"/>
      <c r="Q79" s="63"/>
      <c r="R79" s="49">
        <v>20000</v>
      </c>
      <c r="S79" s="49">
        <v>19886</v>
      </c>
      <c r="T79" s="49">
        <f t="shared" si="0"/>
        <v>99.429999999999993</v>
      </c>
    </row>
    <row r="80" spans="2:20" x14ac:dyDescent="0.25">
      <c r="B80" s="31"/>
      <c r="C80" s="10">
        <v>4214</v>
      </c>
      <c r="D80" s="110" t="s">
        <v>103</v>
      </c>
      <c r="E80" s="110"/>
      <c r="F80" s="110"/>
      <c r="G80" s="110"/>
      <c r="H80" s="110"/>
      <c r="I80" s="110"/>
      <c r="J80" s="110"/>
      <c r="K80" s="110"/>
      <c r="L80" s="111">
        <v>0</v>
      </c>
      <c r="M80" s="111"/>
      <c r="N80" s="111"/>
      <c r="O80" s="111"/>
      <c r="P80" s="11"/>
      <c r="Q80" s="63"/>
      <c r="R80" s="49">
        <v>120000</v>
      </c>
      <c r="S80" s="79">
        <v>57856.55</v>
      </c>
      <c r="T80" s="49">
        <f t="shared" si="0"/>
        <v>48.213791666666665</v>
      </c>
    </row>
    <row r="81" spans="2:21" ht="12.95" customHeight="1" x14ac:dyDescent="0.25">
      <c r="B81" s="105" t="s">
        <v>24</v>
      </c>
      <c r="C81" s="106"/>
      <c r="D81" s="106"/>
      <c r="E81" s="106"/>
      <c r="F81" s="106"/>
      <c r="G81" s="106"/>
      <c r="H81" s="106"/>
      <c r="I81" s="106"/>
      <c r="J81" s="29"/>
      <c r="K81" s="29"/>
      <c r="L81" s="107">
        <v>30000</v>
      </c>
      <c r="M81" s="107"/>
      <c r="N81" s="107"/>
      <c r="O81" s="107"/>
      <c r="P81" s="12"/>
      <c r="Q81" s="61">
        <v>-96.67</v>
      </c>
      <c r="R81" s="47">
        <v>1000</v>
      </c>
      <c r="S81" s="47">
        <v>0</v>
      </c>
      <c r="T81" s="47">
        <f t="shared" si="0"/>
        <v>0</v>
      </c>
    </row>
    <row r="82" spans="2:21" ht="15" customHeight="1" x14ac:dyDescent="0.25">
      <c r="B82" s="5" t="s">
        <v>73</v>
      </c>
      <c r="C82" s="8" t="s">
        <v>21</v>
      </c>
      <c r="D82" s="108" t="s">
        <v>22</v>
      </c>
      <c r="E82" s="108"/>
      <c r="F82" s="108"/>
      <c r="G82" s="108"/>
      <c r="H82" s="23"/>
      <c r="I82" s="23"/>
      <c r="J82" s="23"/>
      <c r="K82" s="23"/>
      <c r="L82" s="109">
        <v>30000</v>
      </c>
      <c r="M82" s="109"/>
      <c r="N82" s="109"/>
      <c r="O82" s="109"/>
      <c r="P82" s="9"/>
      <c r="Q82" s="62">
        <v>-96.67</v>
      </c>
      <c r="R82" s="48">
        <v>1000</v>
      </c>
      <c r="S82" s="49">
        <v>0</v>
      </c>
      <c r="T82" s="49">
        <f t="shared" si="0"/>
        <v>0</v>
      </c>
    </row>
    <row r="83" spans="2:21" ht="15" customHeight="1" x14ac:dyDescent="0.25">
      <c r="B83" s="31"/>
      <c r="C83" s="10" t="s">
        <v>30</v>
      </c>
      <c r="D83" s="110" t="s">
        <v>86</v>
      </c>
      <c r="E83" s="110"/>
      <c r="F83" s="110"/>
      <c r="G83" s="110"/>
      <c r="H83" s="23"/>
      <c r="I83" s="23"/>
      <c r="J83" s="23"/>
      <c r="K83" s="23"/>
      <c r="L83" s="111">
        <v>30000</v>
      </c>
      <c r="M83" s="111"/>
      <c r="N83" s="111"/>
      <c r="O83" s="111"/>
      <c r="P83" s="11"/>
      <c r="Q83" s="63"/>
      <c r="R83" s="49">
        <v>1000</v>
      </c>
      <c r="S83" s="49">
        <v>0</v>
      </c>
      <c r="T83" s="49">
        <f t="shared" si="0"/>
        <v>0</v>
      </c>
    </row>
    <row r="84" spans="2:21" ht="12.95" customHeight="1" x14ac:dyDescent="0.25">
      <c r="B84" s="121" t="s">
        <v>33</v>
      </c>
      <c r="C84" s="122"/>
      <c r="D84" s="122"/>
      <c r="E84" s="122"/>
      <c r="F84" s="122"/>
      <c r="G84" s="122"/>
      <c r="H84" s="122"/>
      <c r="I84" s="122"/>
      <c r="J84" s="28"/>
      <c r="K84" s="28"/>
      <c r="L84" s="104">
        <v>50000</v>
      </c>
      <c r="M84" s="104"/>
      <c r="N84" s="104"/>
      <c r="O84" s="104"/>
      <c r="P84" s="7"/>
      <c r="Q84" s="60">
        <v>80</v>
      </c>
      <c r="R84" s="46">
        <v>90000</v>
      </c>
      <c r="S84" s="46">
        <v>58797.75</v>
      </c>
      <c r="T84" s="46">
        <f t="shared" si="0"/>
        <v>65.330833333333345</v>
      </c>
    </row>
    <row r="85" spans="2:21" ht="12.95" customHeight="1" x14ac:dyDescent="0.25">
      <c r="B85" s="105" t="s">
        <v>6</v>
      </c>
      <c r="C85" s="106"/>
      <c r="D85" s="106"/>
      <c r="E85" s="106"/>
      <c r="F85" s="106"/>
      <c r="G85" s="106"/>
      <c r="H85" s="106"/>
      <c r="I85" s="106"/>
      <c r="J85" s="29"/>
      <c r="K85" s="29"/>
      <c r="L85" s="107">
        <v>50000</v>
      </c>
      <c r="M85" s="107"/>
      <c r="N85" s="107"/>
      <c r="O85" s="107"/>
      <c r="P85" s="12"/>
      <c r="Q85" s="61">
        <v>80</v>
      </c>
      <c r="R85" s="47">
        <v>90000</v>
      </c>
      <c r="S85" s="47">
        <v>58797.75</v>
      </c>
      <c r="T85" s="47">
        <f t="shared" si="0"/>
        <v>65.330833333333345</v>
      </c>
    </row>
    <row r="86" spans="2:21" ht="15" customHeight="1" x14ac:dyDescent="0.25">
      <c r="B86" s="5" t="s">
        <v>74</v>
      </c>
      <c r="C86" s="8" t="s">
        <v>21</v>
      </c>
      <c r="D86" s="108" t="s">
        <v>22</v>
      </c>
      <c r="E86" s="108"/>
      <c r="F86" s="108"/>
      <c r="G86" s="108"/>
      <c r="H86" s="23"/>
      <c r="I86" s="23"/>
      <c r="J86" s="23"/>
      <c r="K86" s="23"/>
      <c r="L86" s="109">
        <v>50000</v>
      </c>
      <c r="M86" s="109"/>
      <c r="N86" s="109"/>
      <c r="O86" s="109"/>
      <c r="P86" s="9"/>
      <c r="Q86" s="62">
        <v>80</v>
      </c>
      <c r="R86" s="48">
        <v>89000</v>
      </c>
      <c r="S86" s="48">
        <v>58797.75</v>
      </c>
      <c r="T86" s="48">
        <f t="shared" si="0"/>
        <v>66.064887640449442</v>
      </c>
    </row>
    <row r="87" spans="2:21" ht="18.75" customHeight="1" x14ac:dyDescent="0.25">
      <c r="B87" s="31"/>
      <c r="C87" s="10">
        <v>4214</v>
      </c>
      <c r="D87" s="110" t="s">
        <v>99</v>
      </c>
      <c r="E87" s="110"/>
      <c r="F87" s="110"/>
      <c r="G87" s="110"/>
      <c r="H87" s="110"/>
      <c r="I87" s="110"/>
      <c r="J87" s="110"/>
      <c r="K87" s="110"/>
      <c r="L87" s="33"/>
      <c r="M87" s="33"/>
      <c r="N87" s="111">
        <v>25000</v>
      </c>
      <c r="O87" s="111"/>
      <c r="P87" s="11"/>
      <c r="Q87" s="80"/>
      <c r="R87" s="79">
        <v>60000</v>
      </c>
      <c r="S87" s="79">
        <v>58797.75</v>
      </c>
      <c r="T87" s="79">
        <f t="shared" si="0"/>
        <v>97.996249999999989</v>
      </c>
    </row>
    <row r="88" spans="2:21" ht="28.5" customHeight="1" x14ac:dyDescent="0.25">
      <c r="B88" s="31"/>
      <c r="C88" s="10">
        <v>4214</v>
      </c>
      <c r="D88" s="110" t="s">
        <v>88</v>
      </c>
      <c r="E88" s="110"/>
      <c r="F88" s="110"/>
      <c r="G88" s="110"/>
      <c r="H88" s="23"/>
      <c r="I88" s="23"/>
      <c r="J88" s="23"/>
      <c r="K88" s="23"/>
      <c r="L88" s="111">
        <v>25000</v>
      </c>
      <c r="M88" s="111"/>
      <c r="N88" s="111"/>
      <c r="O88" s="111"/>
      <c r="P88" s="11"/>
      <c r="Q88" s="80"/>
      <c r="R88" s="79">
        <v>0</v>
      </c>
      <c r="S88" s="79">
        <v>0</v>
      </c>
      <c r="T88" s="79">
        <v>0</v>
      </c>
    </row>
    <row r="89" spans="2:21" ht="28.5" customHeight="1" x14ac:dyDescent="0.25">
      <c r="B89" s="31"/>
      <c r="C89" s="10">
        <v>4214</v>
      </c>
      <c r="D89" s="110" t="s">
        <v>98</v>
      </c>
      <c r="E89" s="110"/>
      <c r="F89" s="110"/>
      <c r="G89" s="110"/>
      <c r="H89" s="110"/>
      <c r="I89" s="23"/>
      <c r="J89" s="23"/>
      <c r="K89" s="23"/>
      <c r="L89" s="33"/>
      <c r="M89" s="33"/>
      <c r="N89" s="111">
        <v>0</v>
      </c>
      <c r="O89" s="111"/>
      <c r="P89" s="11"/>
      <c r="Q89" s="80"/>
      <c r="R89" s="79">
        <v>30000</v>
      </c>
      <c r="S89" s="79">
        <v>0</v>
      </c>
      <c r="T89" s="79">
        <f t="shared" si="0"/>
        <v>0</v>
      </c>
    </row>
    <row r="90" spans="2:21" ht="12.95" customHeight="1" x14ac:dyDescent="0.25">
      <c r="B90" s="121" t="s">
        <v>34</v>
      </c>
      <c r="C90" s="122"/>
      <c r="D90" s="122"/>
      <c r="E90" s="122"/>
      <c r="F90" s="122"/>
      <c r="G90" s="122"/>
      <c r="H90" s="122"/>
      <c r="I90" s="122"/>
      <c r="J90" s="28"/>
      <c r="K90" s="28"/>
      <c r="L90" s="104">
        <v>5000</v>
      </c>
      <c r="M90" s="104"/>
      <c r="N90" s="104"/>
      <c r="O90" s="104"/>
      <c r="P90" s="7"/>
      <c r="Q90" s="60">
        <v>600</v>
      </c>
      <c r="R90" s="46">
        <v>35000</v>
      </c>
      <c r="S90" s="46">
        <v>1862.5</v>
      </c>
      <c r="T90" s="46">
        <f t="shared" si="0"/>
        <v>5.3214285714285712</v>
      </c>
    </row>
    <row r="91" spans="2:21" ht="12.95" customHeight="1" x14ac:dyDescent="0.25">
      <c r="B91" s="105" t="s">
        <v>6</v>
      </c>
      <c r="C91" s="106"/>
      <c r="D91" s="106"/>
      <c r="E91" s="106"/>
      <c r="F91" s="106"/>
      <c r="G91" s="106"/>
      <c r="H91" s="106"/>
      <c r="I91" s="106"/>
      <c r="J91" s="29"/>
      <c r="K91" s="29"/>
      <c r="L91" s="107">
        <v>5000</v>
      </c>
      <c r="M91" s="107"/>
      <c r="N91" s="107"/>
      <c r="O91" s="107"/>
      <c r="P91" s="12"/>
      <c r="Q91" s="61">
        <v>600</v>
      </c>
      <c r="R91" s="47">
        <v>35000</v>
      </c>
      <c r="S91" s="47">
        <v>1862.5</v>
      </c>
      <c r="T91" s="47">
        <f t="shared" si="0"/>
        <v>5.3214285714285712</v>
      </c>
    </row>
    <row r="92" spans="2:21" ht="15" customHeight="1" x14ac:dyDescent="0.25">
      <c r="B92" s="5" t="s">
        <v>75</v>
      </c>
      <c r="C92" s="8" t="s">
        <v>21</v>
      </c>
      <c r="D92" s="108" t="s">
        <v>22</v>
      </c>
      <c r="E92" s="108"/>
      <c r="F92" s="108"/>
      <c r="G92" s="108"/>
      <c r="H92" s="23"/>
      <c r="I92" s="23"/>
      <c r="J92" s="23"/>
      <c r="K92" s="23"/>
      <c r="L92" s="109">
        <v>5000</v>
      </c>
      <c r="M92" s="109"/>
      <c r="N92" s="109"/>
      <c r="O92" s="109"/>
      <c r="P92" s="9"/>
      <c r="Q92" s="62">
        <v>600</v>
      </c>
      <c r="R92" s="48">
        <v>35000</v>
      </c>
      <c r="S92" s="48">
        <v>1862.5</v>
      </c>
      <c r="T92" s="48">
        <f t="shared" ref="T92:T119" si="1">(S92/R92)*100</f>
        <v>5.3214285714285712</v>
      </c>
    </row>
    <row r="93" spans="2:21" ht="15" customHeight="1" x14ac:dyDescent="0.25">
      <c r="B93" s="31"/>
      <c r="C93" s="10" t="s">
        <v>35</v>
      </c>
      <c r="D93" s="110" t="s">
        <v>36</v>
      </c>
      <c r="E93" s="110"/>
      <c r="F93" s="110"/>
      <c r="G93" s="110"/>
      <c r="H93" s="23"/>
      <c r="I93" s="23"/>
      <c r="J93" s="23"/>
      <c r="K93" s="23"/>
      <c r="L93" s="111">
        <v>5000</v>
      </c>
      <c r="M93" s="111"/>
      <c r="N93" s="111"/>
      <c r="O93" s="111"/>
      <c r="P93" s="11"/>
      <c r="Q93" s="63"/>
      <c r="R93" s="49">
        <v>35000</v>
      </c>
      <c r="S93" s="84">
        <v>1862.5</v>
      </c>
      <c r="T93" s="84">
        <f t="shared" si="1"/>
        <v>5.3214285714285712</v>
      </c>
    </row>
    <row r="94" spans="2:21" ht="12.95" customHeight="1" x14ac:dyDescent="0.25">
      <c r="B94" s="121" t="s">
        <v>37</v>
      </c>
      <c r="C94" s="122"/>
      <c r="D94" s="122"/>
      <c r="E94" s="122"/>
      <c r="F94" s="122"/>
      <c r="G94" s="122"/>
      <c r="H94" s="122"/>
      <c r="I94" s="122"/>
      <c r="J94" s="28"/>
      <c r="K94" s="28"/>
      <c r="L94" s="104">
        <v>40000</v>
      </c>
      <c r="M94" s="104"/>
      <c r="N94" s="104"/>
      <c r="O94" s="104"/>
      <c r="P94" s="7"/>
      <c r="Q94" s="60">
        <v>-62.5</v>
      </c>
      <c r="R94" s="46">
        <v>15000</v>
      </c>
      <c r="S94" s="46">
        <v>8535</v>
      </c>
      <c r="T94" s="46">
        <f t="shared" si="1"/>
        <v>56.899999999999991</v>
      </c>
      <c r="U94" s="88"/>
    </row>
    <row r="95" spans="2:21" ht="12.95" customHeight="1" x14ac:dyDescent="0.25">
      <c r="B95" s="105" t="s">
        <v>6</v>
      </c>
      <c r="C95" s="106"/>
      <c r="D95" s="106"/>
      <c r="E95" s="106"/>
      <c r="F95" s="106"/>
      <c r="G95" s="106"/>
      <c r="H95" s="106"/>
      <c r="I95" s="106"/>
      <c r="J95" s="29"/>
      <c r="K95" s="29"/>
      <c r="L95" s="107">
        <v>40000</v>
      </c>
      <c r="M95" s="107"/>
      <c r="N95" s="107"/>
      <c r="O95" s="107"/>
      <c r="P95" s="12"/>
      <c r="Q95" s="61">
        <v>-62.5</v>
      </c>
      <c r="R95" s="47">
        <v>15000</v>
      </c>
      <c r="S95" s="47">
        <v>8535</v>
      </c>
      <c r="T95" s="47">
        <f t="shared" si="1"/>
        <v>56.899999999999991</v>
      </c>
    </row>
    <row r="96" spans="2:21" ht="15" customHeight="1" x14ac:dyDescent="0.25">
      <c r="B96" s="5" t="s">
        <v>76</v>
      </c>
      <c r="C96" s="8" t="s">
        <v>21</v>
      </c>
      <c r="D96" s="108" t="s">
        <v>22</v>
      </c>
      <c r="E96" s="108"/>
      <c r="F96" s="108"/>
      <c r="G96" s="108"/>
      <c r="H96" s="23"/>
      <c r="I96" s="23"/>
      <c r="J96" s="23"/>
      <c r="K96" s="23"/>
      <c r="L96" s="109">
        <v>25000</v>
      </c>
      <c r="M96" s="109"/>
      <c r="N96" s="109"/>
      <c r="O96" s="109"/>
      <c r="P96" s="9"/>
      <c r="Q96" s="62">
        <v>-60</v>
      </c>
      <c r="R96" s="48">
        <v>15000</v>
      </c>
      <c r="S96" s="48">
        <v>8535</v>
      </c>
      <c r="T96" s="48">
        <f t="shared" si="1"/>
        <v>56.899999999999991</v>
      </c>
    </row>
    <row r="97" spans="2:24" ht="24.75" customHeight="1" x14ac:dyDescent="0.25">
      <c r="B97" s="31"/>
      <c r="C97" s="10" t="s">
        <v>30</v>
      </c>
      <c r="D97" s="110" t="s">
        <v>96</v>
      </c>
      <c r="E97" s="110"/>
      <c r="F97" s="110"/>
      <c r="G97" s="110"/>
      <c r="H97" s="23"/>
      <c r="I97" s="23"/>
      <c r="J97" s="23"/>
      <c r="K97" s="23"/>
      <c r="L97" s="111">
        <v>25000</v>
      </c>
      <c r="M97" s="111"/>
      <c r="N97" s="111"/>
      <c r="O97" s="111"/>
      <c r="P97" s="11"/>
      <c r="Q97" s="63"/>
      <c r="R97" s="49">
        <v>10000</v>
      </c>
      <c r="S97" s="49">
        <v>8535</v>
      </c>
      <c r="T97" s="49">
        <f t="shared" si="1"/>
        <v>85.350000000000009</v>
      </c>
    </row>
    <row r="98" spans="2:24" ht="15" customHeight="1" x14ac:dyDescent="0.25">
      <c r="B98" s="5" t="s">
        <v>77</v>
      </c>
      <c r="C98" s="8" t="s">
        <v>38</v>
      </c>
      <c r="D98" s="108" t="s">
        <v>39</v>
      </c>
      <c r="E98" s="108"/>
      <c r="F98" s="108"/>
      <c r="G98" s="108"/>
      <c r="H98" s="23"/>
      <c r="I98" s="23"/>
      <c r="J98" s="23"/>
      <c r="K98" s="23"/>
      <c r="L98" s="109">
        <v>15000</v>
      </c>
      <c r="M98" s="109"/>
      <c r="N98" s="109"/>
      <c r="O98" s="109"/>
      <c r="P98" s="9"/>
      <c r="Q98" s="62">
        <v>-66.67</v>
      </c>
      <c r="R98" s="48">
        <v>5000</v>
      </c>
      <c r="S98" s="48">
        <v>0</v>
      </c>
      <c r="T98" s="48">
        <f t="shared" si="1"/>
        <v>0</v>
      </c>
    </row>
    <row r="99" spans="2:24" ht="15" customHeight="1" x14ac:dyDescent="0.25">
      <c r="B99" s="31"/>
      <c r="C99" s="10" t="s">
        <v>40</v>
      </c>
      <c r="D99" s="110" t="s">
        <v>57</v>
      </c>
      <c r="E99" s="110"/>
      <c r="F99" s="110"/>
      <c r="G99" s="110"/>
      <c r="H99" s="23"/>
      <c r="I99" s="23"/>
      <c r="J99" s="23"/>
      <c r="K99" s="23"/>
      <c r="L99" s="111">
        <v>15000</v>
      </c>
      <c r="M99" s="111"/>
      <c r="N99" s="111"/>
      <c r="O99" s="111"/>
      <c r="P99" s="11"/>
      <c r="Q99" s="63"/>
      <c r="R99" s="49">
        <v>5000</v>
      </c>
      <c r="S99" s="49">
        <v>0</v>
      </c>
      <c r="T99" s="49">
        <f t="shared" si="1"/>
        <v>0</v>
      </c>
    </row>
    <row r="100" spans="2:24" ht="12.95" customHeight="1" x14ac:dyDescent="0.25">
      <c r="B100" s="121" t="s">
        <v>41</v>
      </c>
      <c r="C100" s="122"/>
      <c r="D100" s="122"/>
      <c r="E100" s="122"/>
      <c r="F100" s="122"/>
      <c r="G100" s="122"/>
      <c r="H100" s="122"/>
      <c r="I100" s="122"/>
      <c r="J100" s="28"/>
      <c r="K100" s="28"/>
      <c r="L100" s="104">
        <v>200000</v>
      </c>
      <c r="M100" s="104"/>
      <c r="N100" s="104"/>
      <c r="O100" s="104"/>
      <c r="P100" s="7"/>
      <c r="Q100" s="60">
        <v>-66.849999999999994</v>
      </c>
      <c r="R100" s="46">
        <v>66300</v>
      </c>
      <c r="S100" s="46">
        <v>66250</v>
      </c>
      <c r="T100" s="46">
        <f t="shared" si="1"/>
        <v>99.924585218702873</v>
      </c>
    </row>
    <row r="101" spans="2:24" ht="12.95" customHeight="1" x14ac:dyDescent="0.25">
      <c r="B101" s="105" t="s">
        <v>6</v>
      </c>
      <c r="C101" s="106"/>
      <c r="D101" s="106"/>
      <c r="E101" s="106"/>
      <c r="F101" s="106"/>
      <c r="G101" s="106"/>
      <c r="H101" s="106"/>
      <c r="I101" s="106"/>
      <c r="J101" s="29"/>
      <c r="K101" s="29"/>
      <c r="L101" s="107">
        <v>0</v>
      </c>
      <c r="M101" s="107"/>
      <c r="N101" s="107"/>
      <c r="O101" s="107"/>
      <c r="P101" s="12"/>
      <c r="Q101" s="61">
        <v>100</v>
      </c>
      <c r="R101" s="47">
        <v>40000</v>
      </c>
      <c r="S101" s="47">
        <v>66250</v>
      </c>
      <c r="T101" s="47">
        <f t="shared" si="1"/>
        <v>165.625</v>
      </c>
    </row>
    <row r="102" spans="2:24" ht="12.95" customHeight="1" x14ac:dyDescent="0.25">
      <c r="B102" s="87" t="s">
        <v>106</v>
      </c>
      <c r="C102" s="8">
        <v>423</v>
      </c>
      <c r="D102" s="108" t="s">
        <v>104</v>
      </c>
      <c r="E102" s="108"/>
      <c r="F102" s="108"/>
      <c r="G102" s="108"/>
      <c r="H102" s="23"/>
      <c r="I102" s="23"/>
      <c r="J102" s="23"/>
      <c r="K102" s="23"/>
      <c r="L102" s="109">
        <v>0</v>
      </c>
      <c r="M102" s="109"/>
      <c r="N102" s="109"/>
      <c r="O102" s="109"/>
      <c r="P102" s="9"/>
      <c r="Q102" s="62">
        <v>100</v>
      </c>
      <c r="R102" s="48">
        <v>40000</v>
      </c>
      <c r="S102" s="48">
        <v>66250</v>
      </c>
      <c r="T102" s="48">
        <f t="shared" si="1"/>
        <v>165.625</v>
      </c>
    </row>
    <row r="103" spans="2:24" ht="12.95" customHeight="1" x14ac:dyDescent="0.25">
      <c r="B103" s="31"/>
      <c r="C103" s="10">
        <v>4231</v>
      </c>
      <c r="D103" s="110" t="s">
        <v>100</v>
      </c>
      <c r="E103" s="110"/>
      <c r="F103" s="110"/>
      <c r="G103" s="110"/>
      <c r="H103" s="110"/>
      <c r="I103" s="110"/>
      <c r="J103" s="110"/>
      <c r="K103" s="110"/>
      <c r="L103" s="111">
        <v>0</v>
      </c>
      <c r="M103" s="111"/>
      <c r="N103" s="111"/>
      <c r="O103" s="111"/>
      <c r="P103" s="11"/>
      <c r="Q103" s="63"/>
      <c r="R103" s="49">
        <v>40000</v>
      </c>
      <c r="S103" s="49">
        <v>39950</v>
      </c>
      <c r="T103" s="49">
        <f t="shared" si="1"/>
        <v>99.875</v>
      </c>
    </row>
    <row r="104" spans="2:24" ht="12.95" customHeight="1" x14ac:dyDescent="0.25">
      <c r="B104" s="105" t="s">
        <v>42</v>
      </c>
      <c r="C104" s="106"/>
      <c r="D104" s="106"/>
      <c r="E104" s="106"/>
      <c r="F104" s="106"/>
      <c r="G104" s="106"/>
      <c r="H104" s="106"/>
      <c r="I104" s="106"/>
      <c r="J104" s="29"/>
      <c r="K104" s="29"/>
      <c r="L104" s="107">
        <v>200000</v>
      </c>
      <c r="M104" s="107"/>
      <c r="N104" s="107"/>
      <c r="O104" s="107"/>
      <c r="P104" s="12"/>
      <c r="Q104" s="61">
        <v>-86.85</v>
      </c>
      <c r="R104" s="47">
        <v>26300</v>
      </c>
      <c r="S104" s="47">
        <v>26300</v>
      </c>
      <c r="T104" s="47">
        <f t="shared" si="1"/>
        <v>100</v>
      </c>
    </row>
    <row r="105" spans="2:24" ht="15" customHeight="1" x14ac:dyDescent="0.25">
      <c r="B105" s="5" t="s">
        <v>78</v>
      </c>
      <c r="C105" s="8" t="s">
        <v>43</v>
      </c>
      <c r="D105" s="108" t="s">
        <v>44</v>
      </c>
      <c r="E105" s="108"/>
      <c r="F105" s="108"/>
      <c r="G105" s="108"/>
      <c r="H105" s="23"/>
      <c r="I105" s="23"/>
      <c r="J105" s="23"/>
      <c r="K105" s="23"/>
      <c r="L105" s="109">
        <v>200000</v>
      </c>
      <c r="M105" s="109"/>
      <c r="N105" s="109"/>
      <c r="O105" s="109"/>
      <c r="P105" s="9"/>
      <c r="Q105" s="62">
        <v>-100</v>
      </c>
      <c r="R105" s="48">
        <v>0</v>
      </c>
      <c r="S105" s="48">
        <v>0</v>
      </c>
      <c r="T105" s="48">
        <v>0</v>
      </c>
    </row>
    <row r="106" spans="2:24" ht="25.5" customHeight="1" x14ac:dyDescent="0.25">
      <c r="B106" s="31"/>
      <c r="C106" s="10" t="s">
        <v>45</v>
      </c>
      <c r="D106" s="110" t="s">
        <v>91</v>
      </c>
      <c r="E106" s="110"/>
      <c r="F106" s="110"/>
      <c r="G106" s="110"/>
      <c r="H106" s="110"/>
      <c r="I106" s="110"/>
      <c r="J106" s="110"/>
      <c r="K106" s="110"/>
      <c r="L106" s="111">
        <v>200000</v>
      </c>
      <c r="M106" s="111"/>
      <c r="N106" s="111"/>
      <c r="O106" s="111"/>
      <c r="P106" s="11"/>
      <c r="Q106" s="63"/>
      <c r="R106" s="49">
        <v>0</v>
      </c>
      <c r="S106" s="49">
        <v>0</v>
      </c>
      <c r="T106" s="49">
        <v>0</v>
      </c>
    </row>
    <row r="107" spans="2:24" ht="12.95" customHeight="1" x14ac:dyDescent="0.25">
      <c r="B107" s="87" t="s">
        <v>105</v>
      </c>
      <c r="C107" s="8">
        <v>423</v>
      </c>
      <c r="D107" s="108" t="s">
        <v>104</v>
      </c>
      <c r="E107" s="108"/>
      <c r="F107" s="108"/>
      <c r="G107" s="108"/>
      <c r="H107" s="23"/>
      <c r="I107" s="23"/>
      <c r="J107" s="23"/>
      <c r="K107" s="23"/>
      <c r="L107" s="109">
        <v>0</v>
      </c>
      <c r="M107" s="109"/>
      <c r="N107" s="109"/>
      <c r="O107" s="109"/>
      <c r="P107" s="9"/>
      <c r="Q107" s="62">
        <v>100</v>
      </c>
      <c r="R107" s="48">
        <v>26300</v>
      </c>
      <c r="S107" s="48">
        <v>26300</v>
      </c>
      <c r="T107" s="48">
        <f t="shared" si="1"/>
        <v>100</v>
      </c>
    </row>
    <row r="108" spans="2:24" ht="15" customHeight="1" x14ac:dyDescent="0.25">
      <c r="B108" s="31"/>
      <c r="C108" s="10">
        <v>3861</v>
      </c>
      <c r="D108" s="10" t="s">
        <v>100</v>
      </c>
      <c r="E108" s="10"/>
      <c r="F108" s="10"/>
      <c r="G108" s="10"/>
      <c r="H108" s="10"/>
      <c r="I108" s="10"/>
      <c r="J108" s="10"/>
      <c r="K108" s="10"/>
      <c r="L108" s="33"/>
      <c r="M108" s="33"/>
      <c r="N108" s="33"/>
      <c r="O108" s="33">
        <v>0</v>
      </c>
      <c r="P108" s="11"/>
      <c r="Q108" s="63">
        <v>100</v>
      </c>
      <c r="R108" s="49">
        <v>26300</v>
      </c>
      <c r="S108" s="49">
        <v>26300</v>
      </c>
      <c r="T108" s="48">
        <f t="shared" si="1"/>
        <v>100</v>
      </c>
      <c r="X108" s="88"/>
    </row>
    <row r="109" spans="2:24" ht="15" customHeight="1" x14ac:dyDescent="0.25">
      <c r="B109" s="121" t="s">
        <v>46</v>
      </c>
      <c r="C109" s="122"/>
      <c r="D109" s="122"/>
      <c r="E109" s="122"/>
      <c r="F109" s="122"/>
      <c r="G109" s="122"/>
      <c r="H109" s="122"/>
      <c r="I109" s="122"/>
      <c r="J109" s="122"/>
      <c r="K109" s="122"/>
      <c r="L109" s="104">
        <v>200000</v>
      </c>
      <c r="M109" s="104"/>
      <c r="N109" s="104"/>
      <c r="O109" s="104"/>
      <c r="P109" s="7"/>
      <c r="Q109" s="60">
        <v>-67.5</v>
      </c>
      <c r="R109" s="46">
        <v>65000</v>
      </c>
      <c r="S109" s="46">
        <v>3125</v>
      </c>
      <c r="T109" s="46">
        <f t="shared" si="1"/>
        <v>4.8076923076923084</v>
      </c>
    </row>
    <row r="110" spans="2:24" ht="12.95" customHeight="1" x14ac:dyDescent="0.25">
      <c r="B110" s="105" t="s">
        <v>6</v>
      </c>
      <c r="C110" s="106"/>
      <c r="D110" s="106"/>
      <c r="E110" s="106"/>
      <c r="F110" s="106"/>
      <c r="G110" s="106"/>
      <c r="H110" s="106"/>
      <c r="I110" s="106"/>
      <c r="J110" s="29"/>
      <c r="K110" s="29"/>
      <c r="L110" s="107">
        <v>100000</v>
      </c>
      <c r="M110" s="107"/>
      <c r="N110" s="107"/>
      <c r="O110" s="107"/>
      <c r="P110" s="12"/>
      <c r="Q110" s="61">
        <v>-50</v>
      </c>
      <c r="R110" s="47">
        <v>50000</v>
      </c>
      <c r="S110" s="47">
        <v>3125</v>
      </c>
      <c r="T110" s="47">
        <f t="shared" si="1"/>
        <v>6.25</v>
      </c>
    </row>
    <row r="111" spans="2:24" ht="15" customHeight="1" x14ac:dyDescent="0.25">
      <c r="B111" s="5" t="s">
        <v>79</v>
      </c>
      <c r="C111" s="8" t="s">
        <v>21</v>
      </c>
      <c r="D111" s="108" t="s">
        <v>22</v>
      </c>
      <c r="E111" s="108"/>
      <c r="F111" s="108"/>
      <c r="G111" s="108"/>
      <c r="H111" s="23"/>
      <c r="I111" s="23"/>
      <c r="J111" s="23"/>
      <c r="K111" s="23"/>
      <c r="L111" s="109">
        <v>100000</v>
      </c>
      <c r="M111" s="109"/>
      <c r="N111" s="109"/>
      <c r="O111" s="109"/>
      <c r="P111" s="9"/>
      <c r="Q111" s="62">
        <v>-50</v>
      </c>
      <c r="R111" s="48">
        <f>R112+R113+R114+R115+R116</f>
        <v>50000</v>
      </c>
      <c r="S111" s="48">
        <v>3125</v>
      </c>
      <c r="T111" s="48">
        <f t="shared" si="1"/>
        <v>6.25</v>
      </c>
    </row>
    <row r="112" spans="2:24" ht="25.5" customHeight="1" x14ac:dyDescent="0.25">
      <c r="B112" s="31"/>
      <c r="C112" s="10" t="s">
        <v>30</v>
      </c>
      <c r="D112" s="110" t="s">
        <v>107</v>
      </c>
      <c r="E112" s="110"/>
      <c r="F112" s="110"/>
      <c r="G112" s="110"/>
      <c r="H112" s="23"/>
      <c r="I112" s="23"/>
      <c r="J112" s="23"/>
      <c r="K112" s="23"/>
      <c r="L112" s="111">
        <v>15000</v>
      </c>
      <c r="M112" s="111"/>
      <c r="N112" s="111"/>
      <c r="O112" s="111"/>
      <c r="P112" s="11"/>
      <c r="Q112" s="80"/>
      <c r="R112" s="79">
        <v>15000</v>
      </c>
      <c r="S112" s="79">
        <v>0</v>
      </c>
      <c r="T112" s="79">
        <f t="shared" si="1"/>
        <v>0</v>
      </c>
    </row>
    <row r="113" spans="2:20" ht="25.5" customHeight="1" x14ac:dyDescent="0.25">
      <c r="B113" s="31"/>
      <c r="C113" s="10" t="s">
        <v>30</v>
      </c>
      <c r="D113" s="110" t="s">
        <v>108</v>
      </c>
      <c r="E113" s="110"/>
      <c r="F113" s="110"/>
      <c r="G113" s="110"/>
      <c r="H113" s="23"/>
      <c r="I113" s="23"/>
      <c r="J113" s="23"/>
      <c r="K113" s="23"/>
      <c r="L113" s="111">
        <v>0</v>
      </c>
      <c r="M113" s="111"/>
      <c r="N113" s="111"/>
      <c r="O113" s="111"/>
      <c r="P113" s="11"/>
      <c r="Q113" s="80"/>
      <c r="R113" s="79">
        <v>17000</v>
      </c>
      <c r="S113" s="79">
        <v>0</v>
      </c>
      <c r="T113" s="79">
        <f t="shared" si="1"/>
        <v>0</v>
      </c>
    </row>
    <row r="114" spans="2:20" ht="15" customHeight="1" x14ac:dyDescent="0.25">
      <c r="B114" s="31"/>
      <c r="C114" s="10" t="s">
        <v>30</v>
      </c>
      <c r="D114" s="110" t="s">
        <v>58</v>
      </c>
      <c r="E114" s="110"/>
      <c r="F114" s="110"/>
      <c r="G114" s="110"/>
      <c r="H114" s="23"/>
      <c r="I114" s="23"/>
      <c r="J114" s="23"/>
      <c r="K114" s="23"/>
      <c r="L114" s="111">
        <v>20000</v>
      </c>
      <c r="M114" s="111"/>
      <c r="N114" s="111"/>
      <c r="O114" s="111"/>
      <c r="P114" s="11"/>
      <c r="Q114" s="80"/>
      <c r="R114" s="79">
        <v>0</v>
      </c>
      <c r="S114" s="79">
        <v>0</v>
      </c>
      <c r="T114" s="79">
        <v>0</v>
      </c>
    </row>
    <row r="115" spans="2:20" ht="15" customHeight="1" x14ac:dyDescent="0.25">
      <c r="B115" s="31"/>
      <c r="C115" s="10" t="s">
        <v>30</v>
      </c>
      <c r="D115" s="110" t="s">
        <v>90</v>
      </c>
      <c r="E115" s="110"/>
      <c r="F115" s="110"/>
      <c r="G115" s="110"/>
      <c r="H115" s="23"/>
      <c r="I115" s="23"/>
      <c r="J115" s="23"/>
      <c r="K115" s="23"/>
      <c r="L115" s="111">
        <v>45000</v>
      </c>
      <c r="M115" s="111"/>
      <c r="N115" s="111"/>
      <c r="O115" s="111"/>
      <c r="P115" s="11"/>
      <c r="Q115" s="80"/>
      <c r="R115" s="79">
        <v>18000</v>
      </c>
      <c r="S115" s="79">
        <v>3125</v>
      </c>
      <c r="T115" s="79">
        <f t="shared" si="1"/>
        <v>17.361111111111111</v>
      </c>
    </row>
    <row r="116" spans="2:20" ht="15" customHeight="1" x14ac:dyDescent="0.25">
      <c r="B116" s="31"/>
      <c r="C116" s="10" t="s">
        <v>30</v>
      </c>
      <c r="D116" s="110" t="s">
        <v>97</v>
      </c>
      <c r="E116" s="110"/>
      <c r="F116" s="110"/>
      <c r="G116" s="110"/>
      <c r="H116" s="23"/>
      <c r="I116" s="23"/>
      <c r="J116" s="23"/>
      <c r="K116" s="23"/>
      <c r="L116" s="111">
        <v>22000</v>
      </c>
      <c r="M116" s="111"/>
      <c r="N116" s="111"/>
      <c r="O116" s="111"/>
      <c r="P116" s="11"/>
      <c r="Q116" s="80"/>
      <c r="R116" s="79">
        <v>0</v>
      </c>
      <c r="S116" s="79">
        <v>0</v>
      </c>
      <c r="T116" s="79">
        <v>0</v>
      </c>
    </row>
    <row r="117" spans="2:20" ht="15" customHeight="1" x14ac:dyDescent="0.25">
      <c r="B117" s="105" t="s">
        <v>42</v>
      </c>
      <c r="C117" s="106"/>
      <c r="D117" s="106"/>
      <c r="E117" s="106"/>
      <c r="F117" s="106"/>
      <c r="G117" s="106"/>
      <c r="H117" s="106"/>
      <c r="I117" s="106"/>
      <c r="J117" s="29"/>
      <c r="K117" s="29"/>
      <c r="L117" s="107">
        <v>100000</v>
      </c>
      <c r="M117" s="107"/>
      <c r="N117" s="107"/>
      <c r="O117" s="107"/>
      <c r="P117" s="12"/>
      <c r="Q117" s="61">
        <v>-85</v>
      </c>
      <c r="R117" s="47">
        <v>15000</v>
      </c>
      <c r="S117" s="47">
        <v>0</v>
      </c>
      <c r="T117" s="47">
        <f t="shared" si="1"/>
        <v>0</v>
      </c>
    </row>
    <row r="118" spans="2:20" ht="15" customHeight="1" x14ac:dyDescent="0.25">
      <c r="B118" s="5" t="s">
        <v>89</v>
      </c>
      <c r="C118" s="8">
        <v>421</v>
      </c>
      <c r="D118" s="108" t="s">
        <v>22</v>
      </c>
      <c r="E118" s="108"/>
      <c r="F118" s="108"/>
      <c r="G118" s="108"/>
      <c r="H118" s="23"/>
      <c r="I118" s="23"/>
      <c r="J118" s="23"/>
      <c r="K118" s="23"/>
      <c r="L118" s="109">
        <v>100000</v>
      </c>
      <c r="M118" s="109"/>
      <c r="N118" s="109"/>
      <c r="O118" s="109"/>
      <c r="P118" s="9"/>
      <c r="Q118" s="62">
        <v>-85</v>
      </c>
      <c r="R118" s="48">
        <v>15000</v>
      </c>
      <c r="S118" s="48">
        <v>0</v>
      </c>
      <c r="T118" s="48">
        <f t="shared" si="1"/>
        <v>0</v>
      </c>
    </row>
    <row r="119" spans="2:20" ht="15" customHeight="1" x14ac:dyDescent="0.25">
      <c r="B119" s="5"/>
      <c r="C119" s="82">
        <v>4214</v>
      </c>
      <c r="D119" s="97" t="s">
        <v>90</v>
      </c>
      <c r="E119" s="97"/>
      <c r="F119" s="97"/>
      <c r="G119" s="97"/>
      <c r="H119" s="97"/>
      <c r="I119" s="97"/>
      <c r="J119" s="97"/>
      <c r="K119" s="97"/>
      <c r="L119" s="74"/>
      <c r="M119" s="74"/>
      <c r="N119" s="98">
        <v>20000</v>
      </c>
      <c r="O119" s="98"/>
      <c r="P119" s="9"/>
      <c r="Q119" s="62"/>
      <c r="R119" s="84">
        <v>15000</v>
      </c>
      <c r="S119" s="84">
        <v>0</v>
      </c>
      <c r="T119" s="84">
        <f t="shared" si="1"/>
        <v>0</v>
      </c>
    </row>
    <row r="120" spans="2:20" ht="15" customHeight="1" x14ac:dyDescent="0.25">
      <c r="B120" s="32"/>
      <c r="C120" s="13">
        <v>4214</v>
      </c>
      <c r="D120" s="99" t="s">
        <v>58</v>
      </c>
      <c r="E120" s="99"/>
      <c r="F120" s="99"/>
      <c r="G120" s="99"/>
      <c r="H120" s="99"/>
      <c r="I120" s="99"/>
      <c r="J120" s="99"/>
      <c r="K120" s="99"/>
      <c r="L120" s="100">
        <v>80000</v>
      </c>
      <c r="M120" s="100"/>
      <c r="N120" s="100"/>
      <c r="O120" s="100"/>
      <c r="P120" s="34"/>
      <c r="Q120" s="64"/>
      <c r="R120" s="50">
        <v>0</v>
      </c>
      <c r="S120" s="50">
        <v>0</v>
      </c>
      <c r="T120" s="50">
        <v>0</v>
      </c>
    </row>
    <row r="122" spans="2:20" ht="15" customHeight="1" x14ac:dyDescent="0.25">
      <c r="B122" s="96" t="s">
        <v>85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</row>
    <row r="123" spans="2:20" ht="37.5" customHeight="1" x14ac:dyDescent="0.25">
      <c r="B123" s="94" t="s">
        <v>116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</row>
    <row r="126" spans="2:20" ht="27.75" customHeight="1" x14ac:dyDescent="0.25">
      <c r="G126" s="150" t="s">
        <v>80</v>
      </c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</row>
    <row r="127" spans="2:20" x14ac:dyDescent="0.25">
      <c r="G127" s="151" t="s">
        <v>121</v>
      </c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</row>
  </sheetData>
  <mergeCells count="209">
    <mergeCell ref="D113:G113"/>
    <mergeCell ref="L113:O113"/>
    <mergeCell ref="G126:Q126"/>
    <mergeCell ref="G127:Q127"/>
    <mergeCell ref="D96:G96"/>
    <mergeCell ref="L96:O96"/>
    <mergeCell ref="D97:G97"/>
    <mergeCell ref="L97:O97"/>
    <mergeCell ref="D93:G93"/>
    <mergeCell ref="L93:O93"/>
    <mergeCell ref="B94:I94"/>
    <mergeCell ref="L94:O94"/>
    <mergeCell ref="B95:I95"/>
    <mergeCell ref="L95:O95"/>
    <mergeCell ref="B104:I104"/>
    <mergeCell ref="L104:O104"/>
    <mergeCell ref="D105:G105"/>
    <mergeCell ref="L105:O105"/>
    <mergeCell ref="L106:O106"/>
    <mergeCell ref="D98:G98"/>
    <mergeCell ref="L98:O98"/>
    <mergeCell ref="D99:G99"/>
    <mergeCell ref="L99:O99"/>
    <mergeCell ref="B100:I100"/>
    <mergeCell ref="D115:G115"/>
    <mergeCell ref="L115:O115"/>
    <mergeCell ref="L100:O100"/>
    <mergeCell ref="D112:G112"/>
    <mergeCell ref="L112:O112"/>
    <mergeCell ref="D114:G114"/>
    <mergeCell ref="L114:O114"/>
    <mergeCell ref="D116:G116"/>
    <mergeCell ref="L116:O116"/>
    <mergeCell ref="L109:O109"/>
    <mergeCell ref="B110:I110"/>
    <mergeCell ref="L110:O110"/>
    <mergeCell ref="D111:G111"/>
    <mergeCell ref="L111:O111"/>
    <mergeCell ref="D106:K106"/>
    <mergeCell ref="B109:K109"/>
    <mergeCell ref="B101:I101"/>
    <mergeCell ref="L101:O101"/>
    <mergeCell ref="D102:G102"/>
    <mergeCell ref="L102:O102"/>
    <mergeCell ref="D103:K103"/>
    <mergeCell ref="L103:O103"/>
    <mergeCell ref="D107:G107"/>
    <mergeCell ref="L107:O107"/>
    <mergeCell ref="L90:O90"/>
    <mergeCell ref="B91:I91"/>
    <mergeCell ref="L91:O91"/>
    <mergeCell ref="D92:G92"/>
    <mergeCell ref="L92:O92"/>
    <mergeCell ref="B85:I85"/>
    <mergeCell ref="L85:O85"/>
    <mergeCell ref="D86:G86"/>
    <mergeCell ref="L86:O86"/>
    <mergeCell ref="B90:I90"/>
    <mergeCell ref="D88:G88"/>
    <mergeCell ref="L88:O88"/>
    <mergeCell ref="D87:K87"/>
    <mergeCell ref="N87:O87"/>
    <mergeCell ref="D89:H89"/>
    <mergeCell ref="N89:O89"/>
    <mergeCell ref="D82:G82"/>
    <mergeCell ref="L82:O82"/>
    <mergeCell ref="D83:G83"/>
    <mergeCell ref="L83:O83"/>
    <mergeCell ref="B84:I84"/>
    <mergeCell ref="L84:O84"/>
    <mergeCell ref="D73:G73"/>
    <mergeCell ref="L73:O73"/>
    <mergeCell ref="L74:O74"/>
    <mergeCell ref="B81:I81"/>
    <mergeCell ref="L81:O81"/>
    <mergeCell ref="D75:G75"/>
    <mergeCell ref="D74:K74"/>
    <mergeCell ref="B77:I77"/>
    <mergeCell ref="L77:O77"/>
    <mergeCell ref="D78:G78"/>
    <mergeCell ref="L78:O78"/>
    <mergeCell ref="D79:K79"/>
    <mergeCell ref="L79:O79"/>
    <mergeCell ref="L75:O75"/>
    <mergeCell ref="D76:G76"/>
    <mergeCell ref="D80:K80"/>
    <mergeCell ref="L80:O80"/>
    <mergeCell ref="B70:I70"/>
    <mergeCell ref="L70:O70"/>
    <mergeCell ref="D71:G71"/>
    <mergeCell ref="L71:O71"/>
    <mergeCell ref="L72:O72"/>
    <mergeCell ref="D67:G67"/>
    <mergeCell ref="L67:O67"/>
    <mergeCell ref="D68:G68"/>
    <mergeCell ref="L68:O68"/>
    <mergeCell ref="L69:O69"/>
    <mergeCell ref="D72:K72"/>
    <mergeCell ref="B69:E69"/>
    <mergeCell ref="F69:I69"/>
    <mergeCell ref="D63:G63"/>
    <mergeCell ref="L63:O63"/>
    <mergeCell ref="B66:I66"/>
    <mergeCell ref="L66:O66"/>
    <mergeCell ref="D59:G59"/>
    <mergeCell ref="L59:O59"/>
    <mergeCell ref="B60:I60"/>
    <mergeCell ref="L60:O60"/>
    <mergeCell ref="B61:I61"/>
    <mergeCell ref="L61:O61"/>
    <mergeCell ref="D64:G64"/>
    <mergeCell ref="L64:O64"/>
    <mergeCell ref="D65:G65"/>
    <mergeCell ref="D58:G58"/>
    <mergeCell ref="L58:O58"/>
    <mergeCell ref="B53:I53"/>
    <mergeCell ref="L53:O53"/>
    <mergeCell ref="B54:I54"/>
    <mergeCell ref="L54:O54"/>
    <mergeCell ref="D55:G55"/>
    <mergeCell ref="L55:O55"/>
    <mergeCell ref="D62:G62"/>
    <mergeCell ref="L62:O62"/>
    <mergeCell ref="D56:G56"/>
    <mergeCell ref="L56:O56"/>
    <mergeCell ref="D47:G47"/>
    <mergeCell ref="L47:O47"/>
    <mergeCell ref="D51:K51"/>
    <mergeCell ref="N51:O51"/>
    <mergeCell ref="D48:I48"/>
    <mergeCell ref="D57:G57"/>
    <mergeCell ref="L57:O57"/>
    <mergeCell ref="B49:I49"/>
    <mergeCell ref="L49:O49"/>
    <mergeCell ref="D50:G50"/>
    <mergeCell ref="L50:O50"/>
    <mergeCell ref="D52:G52"/>
    <mergeCell ref="L52:O52"/>
    <mergeCell ref="D45:G45"/>
    <mergeCell ref="L45:O45"/>
    <mergeCell ref="D46:G46"/>
    <mergeCell ref="L46:O46"/>
    <mergeCell ref="B117:I117"/>
    <mergeCell ref="L117:O117"/>
    <mergeCell ref="D118:G118"/>
    <mergeCell ref="L118:O118"/>
    <mergeCell ref="B4:B7"/>
    <mergeCell ref="C9:E9"/>
    <mergeCell ref="C10:E10"/>
    <mergeCell ref="C11:E11"/>
    <mergeCell ref="C5:E5"/>
    <mergeCell ref="C4:E4"/>
    <mergeCell ref="C6:E6"/>
    <mergeCell ref="C7:E7"/>
    <mergeCell ref="I12:O12"/>
    <mergeCell ref="N8:O8"/>
    <mergeCell ref="B13:R13"/>
    <mergeCell ref="B22:R22"/>
    <mergeCell ref="B17:R18"/>
    <mergeCell ref="B21:R21"/>
    <mergeCell ref="D39:G39"/>
    <mergeCell ref="B30:I30"/>
    <mergeCell ref="L39:O39"/>
    <mergeCell ref="D40:G40"/>
    <mergeCell ref="L40:O40"/>
    <mergeCell ref="L44:O44"/>
    <mergeCell ref="C24:C25"/>
    <mergeCell ref="D24:J25"/>
    <mergeCell ref="L25:O25"/>
    <mergeCell ref="L30:O30"/>
    <mergeCell ref="B31:I31"/>
    <mergeCell ref="L31:O31"/>
    <mergeCell ref="B32:I32"/>
    <mergeCell ref="L32:O32"/>
    <mergeCell ref="B27:I27"/>
    <mergeCell ref="L27:O27"/>
    <mergeCell ref="B28:I28"/>
    <mergeCell ref="L28:O28"/>
    <mergeCell ref="B29:I29"/>
    <mergeCell ref="L29:O29"/>
    <mergeCell ref="D36:G36"/>
    <mergeCell ref="L36:O36"/>
    <mergeCell ref="B37:I37"/>
    <mergeCell ref="B41:I41"/>
    <mergeCell ref="L41:O41"/>
    <mergeCell ref="S24:S25"/>
    <mergeCell ref="T24:T25"/>
    <mergeCell ref="B123:R123"/>
    <mergeCell ref="B122:R122"/>
    <mergeCell ref="D119:K119"/>
    <mergeCell ref="N119:O119"/>
    <mergeCell ref="D120:K120"/>
    <mergeCell ref="L120:O120"/>
    <mergeCell ref="R24:R25"/>
    <mergeCell ref="P24:Q24"/>
    <mergeCell ref="L37:O37"/>
    <mergeCell ref="B38:I38"/>
    <mergeCell ref="L38:O38"/>
    <mergeCell ref="D33:G33"/>
    <mergeCell ref="L33:O33"/>
    <mergeCell ref="D34:G34"/>
    <mergeCell ref="L34:O34"/>
    <mergeCell ref="D35:G35"/>
    <mergeCell ref="L35:O35"/>
    <mergeCell ref="B42:I42"/>
    <mergeCell ref="L42:O42"/>
    <mergeCell ref="D43:G43"/>
    <mergeCell ref="L43:O43"/>
    <mergeCell ref="D44:G44"/>
  </mergeCells>
  <phoneticPr fontId="19" type="noConversion"/>
  <pageMargins left="0.25" right="0.25" top="0.75" bottom="0.75" header="0.3" footer="0.3"/>
  <pageSetup paperSize="9" scale="96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1</xdr:col>
                <xdr:colOff>19050</xdr:colOff>
                <xdr:row>3</xdr:row>
                <xdr:rowOff>142875</xdr:rowOff>
              </from>
              <to>
                <xdr:col>1</xdr:col>
                <xdr:colOff>381000</xdr:colOff>
                <xdr:row>6</xdr:row>
                <xdr:rowOff>47625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ID PROGRAMA GRAĐENJA ZA 2024.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2021-12-07T08:39:11Z</dcterms:created>
  <dcterms:modified xsi:type="dcterms:W3CDTF">2025-06-18T08:17:26Z</dcterms:modified>
</cp:coreProperties>
</file>